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0D08275-CAA1-4AE5-B322-A60034CA19C6}" xr6:coauthVersionLast="36" xr6:coauthVersionMax="36" xr10:uidLastSave="{00000000-0000-0000-0000-000000000000}"/>
  <bookViews>
    <workbookView xWindow="0" yWindow="0" windowWidth="38400" windowHeight="174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D7" i="2" l="1"/>
  <c r="E7" i="2"/>
  <c r="F7" i="2"/>
  <c r="G7" i="2"/>
  <c r="H7" i="2"/>
  <c r="I7" i="2"/>
  <c r="J7" i="2"/>
  <c r="K7" i="2"/>
  <c r="L7" i="2"/>
  <c r="M7" i="2"/>
  <c r="N7" i="2"/>
  <c r="O7" i="2"/>
  <c r="P7" i="2"/>
  <c r="Q7" i="2"/>
  <c r="R7" i="2"/>
  <c r="C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<sst xmlns="http://schemas.openxmlformats.org/spreadsheetml/2006/main" count="525" uniqueCount="220">
  <si>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</si>
  <si>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</si>
  <si>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</si>
  <si>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</si>
  <si>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</si>
  <si>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</si>
  <si>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</si>
  <si>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</si>
  <si>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</si>
  <si>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</si>
  <si>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</si>
  <si>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</si>
  <si>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</si>
  <si>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</si>
  <si>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</si>
  <si>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</si>
  <si>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</si>
  <si>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</si>
  <si>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</si>
  <si>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</si>
  <si>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</si>
  <si>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</si>
  <si>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</si>
  <si>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</si>
  <si>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</si>
  <si>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</si>
  <si>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</si>
  <si>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</si>
  <si>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</si>
  <si>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</si>
  <si>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</si>
  <si>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</si>
  <si>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</si>
  <si>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</si>
  <si>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</si>
  <si>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</si>
  <si>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</si>
  <si>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</si>
  <si>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</si>
  <si>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</si>
  <si>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</si>
  <si>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</si>
  <si>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</si>
  <si>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</si>
  <si>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</si>
  <si>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</si>
  <si>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</si>
  <si>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</si>
  <si>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</si>
  <si>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</si>
  <si>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</si>
  <si>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</si>
  <si>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</si>
  <si>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</si>
  <si>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</si>
  <si>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</si>
  <si>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</si>
  <si>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</si>
  <si>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</si>
  <si>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</si>
  <si>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</si>
  <si>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</si>
  <si>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</si>
  <si>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</si>
  <si>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</si>
  <si>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</si>
  <si>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</si>
  <si>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</si>
  <si>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</si>
  <si>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</si>
  <si>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</si>
  <si>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</si>
  <si>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</si>
  <si>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</si>
  <si>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</si>
  <si>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</si>
  <si>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</si>
  <si>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</si>
  <si>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</si>
  <si>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</si>
  <si>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</si>
  <si>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</si>
  <si>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</si>
  <si>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</si>
  <si>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</si>
  <si>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</si>
  <si>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</si>
  <si>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</si>
  <si>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</si>
  <si>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</si>
  <si>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</si>
  <si>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</si>
  <si>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</si>
  <si>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</si>
  <si>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</si>
  <si>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</si>
  <si>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</si>
  <si>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</si>
  <si>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</si>
  <si>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</si>
  <si>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</si>
  <si>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</si>
  <si>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</si>
  <si>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</si>
  <si>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</si>
  <si>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</si>
  <si>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</si>
  <si>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</si>
  <si>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</si>
  <si>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</si>
  <si>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</si>
  <si>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</si>
  <si>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</si>
  <si>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</si>
  <si>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</si>
  <si>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</si>
  <si>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</si>
  <si>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</si>
  <si>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</si>
  <si>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</si>
  <si>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</si>
  <si>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</si>
  <si>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</si>
  <si>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</si>
  <si>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</si>
  <si>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</si>
  <si>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</si>
  <si>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</si>
  <si>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</si>
  <si>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</si>
  <si>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</si>
  <si>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</si>
  <si>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</si>
  <si>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</si>
  <si>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</si>
  <si>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</si>
  <si>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</si>
  <si>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</si>
  <si>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</si>
  <si>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</si>
  <si>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</si>
  <si>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</si>
  <si>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</si>
  <si>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</si>
  <si>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</si>
  <si>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</si>
  <si>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</si>
  <si>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</si>
  <si>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</si>
  <si>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</si>
  <si>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</si>
  <si>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</si>
  <si>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</si>
  <si>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</si>
  <si>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</si>
  <si>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</si>
  <si>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</si>
  <si>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</si>
  <si>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</si>
  <si>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</si>
  <si>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</si>
  <si>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</si>
  <si>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</si>
  <si>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</si>
  <si>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</si>
  <si>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</si>
  <si>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</si>
  <si>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</si>
  <si>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</si>
  <si>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</si>
  <si>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</si>
  <si>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</si>
  <si>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</si>
  <si>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</si>
  <si>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</si>
  <si>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</si>
  <si>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</si>
  <si>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</si>
  <si>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</si>
  <si>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</si>
  <si>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</si>
  <si>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</si>
  <si>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</si>
  <si>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</si>
  <si>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</si>
  <si>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</si>
  <si>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</si>
  <si>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</si>
  <si>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</si>
  <si>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</si>
  <si>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</si>
  <si>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</si>
  <si>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</si>
  <si>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</si>
  <si>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</si>
  <si>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</si>
  <si>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</si>
  <si>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</si>
  <si>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</si>
  <si>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</si>
  <si>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</si>
  <si>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</si>
  <si>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</si>
  <si>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</si>
  <si>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</si>
  <si>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</si>
  <si>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</si>
  <si>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</si>
  <si>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</si>
  <si>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</si>
  <si>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</si>
  <si>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</si>
  <si>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</si>
  <si>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</si>
  <si>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</si>
  <si>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</si>
  <si>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</si>
  <si>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</si>
  <si>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</si>
  <si>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Eilenburg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</si>
</sst>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10000551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heetViews>
  <sheetFormatPr baseColWidth="10" defaultColWidth="11.42578125" defaultRowHeight="15.75"/>
  <cols>
    <col min="1" max="1" width="6.28515625" style="45" customWidth="1"/>
    <col min="2" max="2" width="87.7109375" style="108" customWidth="1"/>
    <col min="3" max="18" width="16.42578125" style="45" customWidth="1"/>
    <col min="19" max="19" width="22"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26543</v>
      </c>
      <c r="D3" s="26">
        <v>25429</v>
      </c>
      <c r="E3" s="26">
        <v>23370</v>
      </c>
      <c r="F3" s="26">
        <v>24003</v>
      </c>
      <c r="G3" s="26">
        <v>22074</v>
      </c>
      <c r="H3" s="26">
        <v>21287</v>
      </c>
      <c r="I3" s="26">
        <v>29429</v>
      </c>
      <c r="J3" s="26">
        <v>30275</v>
      </c>
      <c r="K3" s="26">
        <v>27137</v>
      </c>
      <c r="L3" s="26">
        <v>22885</v>
      </c>
      <c r="M3" s="26">
        <v>26105</v>
      </c>
      <c r="N3" s="26">
        <v>23579</v>
      </c>
      <c r="O3" s="26">
        <v>23921.160137409683</v>
      </c>
      <c r="P3" s="26">
        <v>22247.562991060684</v>
      </c>
      <c r="Q3" s="26">
        <v>22618.963281898945</v>
      </c>
      <c r="R3" s="26">
        <v>23029.010422467312</v>
      </c>
      <c r="S3" s="26">
        <v>23029.010422467312</v>
      </c>
    </row>
    <row r="4" spans="1:19" ht="18.75" customHeight="1">
      <c r="A4" s="93">
        <v>2</v>
      </c>
      <c r="B4" s="97" t="s">
        <v>31</v>
      </c>
      <c r="C4" s="26">
        <v>15.6</v>
      </c>
      <c r="D4" s="26">
        <v>14.9</v>
      </c>
      <c r="E4" s="26">
        <v>13.2</v>
      </c>
      <c r="F4" s="26">
        <v>13</v>
      </c>
      <c r="G4" s="26">
        <v>12.3</v>
      </c>
      <c r="H4" s="26">
        <v>12</v>
      </c>
      <c r="I4" s="26">
        <v>15.4</v>
      </c>
      <c r="J4" s="26">
        <v>16.5</v>
      </c>
      <c r="K4" s="26">
        <v>15.7</v>
      </c>
      <c r="L4" s="26">
        <v>15.2</v>
      </c>
      <c r="M4" s="26">
        <v>15.1</v>
      </c>
      <c r="N4" s="26">
        <v>14.01</v>
      </c>
      <c r="O4" s="26">
        <v>14.213302240345634</v>
      </c>
      <c r="P4" s="26">
        <v>13.218896369852844</v>
      </c>
      <c r="Q4" s="26">
        <v>13.083560450361006</v>
      </c>
      <c r="R4" s="26">
        <v>13.659332684973592</v>
      </c>
      <c r="S4" s="26">
        <v>13.659332684973592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4370863.79</v>
      </c>
      <c r="D6" s="27">
        <v>4290668.26</v>
      </c>
      <c r="E6" s="27">
        <v>4348034.97</v>
      </c>
      <c r="F6" s="27">
        <v>4352197.91</v>
      </c>
      <c r="G6" s="27">
        <v>4542778.41</v>
      </c>
      <c r="H6" s="27">
        <v>4399608.3</v>
      </c>
      <c r="I6" s="27">
        <v>4379028.6399999997</v>
      </c>
      <c r="J6" s="27">
        <v>5585493.3700000001</v>
      </c>
      <c r="K6" s="27">
        <v>5455735.9699999997</v>
      </c>
      <c r="L6" s="27">
        <v>5448279.2800000003</v>
      </c>
      <c r="M6" s="27">
        <v>6166177.79</v>
      </c>
      <c r="N6" s="27">
        <v>6465263.4800000004</v>
      </c>
      <c r="O6" s="27">
        <v>6271469.6799999997</v>
      </c>
      <c r="P6" s="27">
        <v>6937128.4092999995</v>
      </c>
      <c r="Q6" s="27">
        <v>7063461.5099999998</v>
      </c>
      <c r="R6" s="27">
        <v>7013612.3899999997</v>
      </c>
      <c r="S6" s="27">
        <v>7013612.3899999997</v>
      </c>
    </row>
    <row r="7" spans="1:19" ht="18.75" customHeight="1">
      <c r="A7" s="96" t="s">
        <v>75</v>
      </c>
      <c r="B7" s="103" t="s">
        <v>159</v>
      </c>
      <c r="C7" s="27">
        <f>+C46+C55+C53+C57+C59+C61+C63+C65</f>
        <v>636155.33000000007</v>
      </c>
      <c r="D7" s="27">
        <f t="shared" ref="D7:R7" si="0">+D46+D55+D53+D57+D59+D61+D63+D65</f>
        <v>769363.34459999995</v>
      </c>
      <c r="E7" s="27">
        <f t="shared" si="0"/>
        <v>702365.66229999997</v>
      </c>
      <c r="F7" s="27">
        <f t="shared" si="0"/>
        <v>635367.98</v>
      </c>
      <c r="G7" s="27">
        <f t="shared" si="0"/>
        <v>490601.18</v>
      </c>
      <c r="H7" s="27">
        <f t="shared" si="0"/>
        <v>496291.52</v>
      </c>
      <c r="I7" s="27">
        <f t="shared" si="0"/>
        <v>666704.65999999992</v>
      </c>
      <c r="J7" s="27">
        <f t="shared" si="0"/>
        <v>1541303.0499999993</v>
      </c>
      <c r="K7" s="27">
        <f t="shared" si="0"/>
        <v>1712762.76</v>
      </c>
      <c r="L7" s="27">
        <f t="shared" si="0"/>
        <v>1821631.3299999998</v>
      </c>
      <c r="M7" s="27">
        <f t="shared" si="0"/>
        <v>2100564.9</v>
      </c>
      <c r="N7" s="27">
        <f t="shared" si="0"/>
        <v>2196755.0544258491</v>
      </c>
      <c r="O7" s="27">
        <f t="shared" si="0"/>
        <v>2292945.2088516974</v>
      </c>
      <c r="P7" s="27">
        <f t="shared" si="0"/>
        <v>2513566.12</v>
      </c>
      <c r="Q7" s="27">
        <f t="shared" si="0"/>
        <v>2522422.42</v>
      </c>
      <c r="R7" s="27">
        <f t="shared" si="0"/>
        <v>2103615.5900000003</v>
      </c>
      <c r="S7" s="27">
        <v>2103615.5900000003</v>
      </c>
    </row>
    <row r="8" spans="1:19" ht="18.75" customHeight="1">
      <c r="A8" s="96" t="s">
        <v>89</v>
      </c>
      <c r="B8" s="103" t="s">
        <v>160</v>
      </c>
      <c r="C8" s="27">
        <v>412673.74</v>
      </c>
      <c r="D8" s="27">
        <v>416691.44</v>
      </c>
      <c r="E8" s="27">
        <v>411031.24</v>
      </c>
      <c r="F8" s="27">
        <v>415607.27</v>
      </c>
      <c r="G8" s="27">
        <v>429052.23</v>
      </c>
      <c r="H8" s="27">
        <v>412892.23</v>
      </c>
      <c r="I8" s="27">
        <v>396372.94</v>
      </c>
      <c r="J8" s="27">
        <v>394186.04</v>
      </c>
      <c r="K8" s="27">
        <v>370189.71</v>
      </c>
      <c r="L8" s="27">
        <v>366471.47</v>
      </c>
      <c r="M8" s="27">
        <v>371003.21</v>
      </c>
      <c r="N8" s="27">
        <v>356651.99</v>
      </c>
      <c r="O8" s="27">
        <v>355780.75</v>
      </c>
      <c r="P8" s="27">
        <v>357188.59999999992</v>
      </c>
      <c r="Q8" s="27">
        <v>328329.39</v>
      </c>
      <c r="R8" s="27">
        <v>343672.22</v>
      </c>
      <c r="S8" s="27">
        <v>343672.22</v>
      </c>
    </row>
    <row r="9" spans="1:19">
      <c r="A9" s="96" t="s">
        <v>100</v>
      </c>
      <c r="B9" s="103" t="s">
        <v>87</v>
      </c>
      <c r="C9" s="27">
        <v>3827591.9130309545</v>
      </c>
      <c r="D9" s="27">
        <v>3762642.5999999996</v>
      </c>
      <c r="E9" s="27">
        <v>3856922.4099999997</v>
      </c>
      <c r="F9" s="27">
        <v>3843468.23</v>
      </c>
      <c r="G9" s="27">
        <v>4052177.23</v>
      </c>
      <c r="H9" s="27">
        <v>3967658.25</v>
      </c>
      <c r="I9" s="27">
        <v>3901356.2099999995</v>
      </c>
      <c r="J9" s="27">
        <v>4892098.12</v>
      </c>
      <c r="K9" s="27">
        <v>4812856.4399999995</v>
      </c>
      <c r="L9" s="27">
        <v>4894870.0600000005</v>
      </c>
      <c r="M9" s="27">
        <v>5361707.5999999996</v>
      </c>
      <c r="N9" s="27">
        <v>5858914.6800000006</v>
      </c>
      <c r="O9" s="27">
        <v>3823068.0955199557</v>
      </c>
      <c r="P9" s="27">
        <v>4271904.5292999996</v>
      </c>
      <c r="Q9" s="27">
        <v>4381035.8599999994</v>
      </c>
      <c r="R9" s="27">
        <v>4717703.5599999996</v>
      </c>
      <c r="S9" s="27">
        <v>4717703.5599999996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15311.2</v>
      </c>
      <c r="D11" s="27">
        <v>5906.18</v>
      </c>
      <c r="E11" s="27">
        <v>10210.36</v>
      </c>
      <c r="F11" s="27">
        <v>18219.54</v>
      </c>
      <c r="G11" s="27">
        <v>16539.88</v>
      </c>
      <c r="H11" s="27">
        <v>22394.58</v>
      </c>
      <c r="I11" s="27">
        <v>27902.27</v>
      </c>
      <c r="J11" s="27">
        <v>29104.5</v>
      </c>
      <c r="K11" s="27">
        <v>40146.42</v>
      </c>
      <c r="L11" s="27">
        <v>18097.95</v>
      </c>
      <c r="M11" s="27">
        <v>12071.15</v>
      </c>
      <c r="N11" s="27">
        <v>2843.74</v>
      </c>
      <c r="O11" s="27">
        <v>1232.92</v>
      </c>
      <c r="P11" s="27">
        <v>1761.84</v>
      </c>
      <c r="Q11" s="27">
        <v>1350.76</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197824.88</v>
      </c>
      <c r="D13" s="27">
        <v>114673.65539999995</v>
      </c>
      <c r="E13" s="27">
        <v>439544.90769999992</v>
      </c>
      <c r="F13" s="27">
        <v>369157.41</v>
      </c>
      <c r="G13" s="27">
        <v>289600.08</v>
      </c>
      <c r="H13" s="27">
        <v>679806.46359999978</v>
      </c>
      <c r="I13" s="27">
        <v>418844.28</v>
      </c>
      <c r="J13" s="27">
        <v>285086.13000000053</v>
      </c>
      <c r="K13" s="27">
        <v>268346.22999999986</v>
      </c>
      <c r="L13" s="27">
        <v>226944.9700000002</v>
      </c>
      <c r="M13" s="27">
        <v>122541.63000000009</v>
      </c>
      <c r="N13" s="27">
        <v>288765.93330997805</v>
      </c>
      <c r="O13" s="27">
        <v>401394.31437165401</v>
      </c>
      <c r="P13" s="27">
        <v>220992.84975000005</v>
      </c>
      <c r="Q13" s="27">
        <v>338370.38000000012</v>
      </c>
      <c r="R13" s="27">
        <v>183795.96000000025</v>
      </c>
      <c r="S13" s="27">
        <v>183795.96000000025</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120596.04</v>
      </c>
      <c r="D15" s="27">
        <v>98564.31</v>
      </c>
      <c r="E15" s="27">
        <v>169231.67</v>
      </c>
      <c r="F15" s="27">
        <v>166808.03</v>
      </c>
      <c r="G15" s="27">
        <v>199329.81000000003</v>
      </c>
      <c r="H15" s="27">
        <v>187427.46</v>
      </c>
      <c r="I15" s="27">
        <v>195434.77</v>
      </c>
      <c r="J15" s="27">
        <v>236245.48</v>
      </c>
      <c r="K15" s="27">
        <v>244134.12</v>
      </c>
      <c r="L15" s="27">
        <v>178086.98</v>
      </c>
      <c r="M15" s="27">
        <v>161858.85999999999</v>
      </c>
      <c r="N15" s="27">
        <v>271415.40000000002</v>
      </c>
      <c r="O15" s="27">
        <v>156704.15218666667</v>
      </c>
      <c r="P15" s="27">
        <v>135344.67000000001</v>
      </c>
      <c r="Q15" s="27">
        <v>149065.82999999999</v>
      </c>
      <c r="R15" s="27">
        <v>152952.27713736496</v>
      </c>
      <c r="S15" s="27">
        <v>152952.27713736496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674821.64</v>
      </c>
      <c r="D17" s="27">
        <v>635829.13</v>
      </c>
      <c r="E17" s="27">
        <v>692624.27</v>
      </c>
      <c r="F17" s="27">
        <v>730902.02</v>
      </c>
      <c r="G17" s="27">
        <v>674048.57000000007</v>
      </c>
      <c r="H17" s="27">
        <v>653788.24</v>
      </c>
      <c r="I17" s="27">
        <v>772484</v>
      </c>
      <c r="J17" s="27">
        <v>844249.57</v>
      </c>
      <c r="K17" s="27">
        <v>926123.55999999994</v>
      </c>
      <c r="L17" s="27">
        <v>856046.82000000007</v>
      </c>
      <c r="M17" s="27">
        <v>952290.26</v>
      </c>
      <c r="N17" s="27">
        <v>817197.12</v>
      </c>
      <c r="O17" s="27">
        <v>829055.64999999991</v>
      </c>
      <c r="P17" s="27">
        <v>771052.3942199999</v>
      </c>
      <c r="Q17" s="27">
        <v>825122.33</v>
      </c>
      <c r="R17" s="27">
        <v>861433.74</v>
      </c>
      <c r="S17" s="27">
        <v>861433.74</v>
      </c>
    </row>
    <row r="18" spans="1:19" ht="18.75" customHeight="1">
      <c r="A18" s="98">
        <v>2</v>
      </c>
      <c r="B18" s="97" t="s">
        <v>38</v>
      </c>
      <c r="C18" s="27">
        <v>1006971.04</v>
      </c>
      <c r="D18" s="27">
        <v>1116837.3800000001</v>
      </c>
      <c r="E18" s="27">
        <v>1033246.4600000001</v>
      </c>
      <c r="F18" s="27">
        <v>1188360.76</v>
      </c>
      <c r="G18" s="27">
        <v>1348175.1099999999</v>
      </c>
      <c r="H18" s="27">
        <v>1341322.4100000001</v>
      </c>
      <c r="I18" s="27">
        <v>1256706.77</v>
      </c>
      <c r="J18" s="27">
        <v>1446671.66</v>
      </c>
      <c r="K18" s="27">
        <v>1328583.52</v>
      </c>
      <c r="L18" s="27">
        <v>1292492.3</v>
      </c>
      <c r="M18" s="27">
        <v>1436805.9303054879</v>
      </c>
      <c r="N18" s="27">
        <v>1964992.1651527439</v>
      </c>
      <c r="O18" s="27">
        <v>3254252.3211483024</v>
      </c>
      <c r="P18" s="27">
        <v>1958761.3163000001</v>
      </c>
      <c r="Q18" s="27">
        <v>1983039.93</v>
      </c>
      <c r="R18" s="27">
        <v>2212627.0699999998</v>
      </c>
      <c r="S18" s="27">
        <v>2212627.0699999998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843713.51</v>
      </c>
      <c r="D20" s="27">
        <v>871525.13</v>
      </c>
      <c r="E20" s="27">
        <v>796338.75</v>
      </c>
      <c r="F20" s="27">
        <v>944600.97000000009</v>
      </c>
      <c r="G20" s="27">
        <v>1098470.18</v>
      </c>
      <c r="H20" s="27">
        <v>1046568.48</v>
      </c>
      <c r="I20" s="27">
        <v>1054139.8</v>
      </c>
      <c r="J20" s="27">
        <v>1247293.2600000002</v>
      </c>
      <c r="K20" s="27">
        <v>1209165.2</v>
      </c>
      <c r="L20" s="27">
        <v>1157405.8400000001</v>
      </c>
      <c r="M20" s="27">
        <v>1395398.6400000001</v>
      </c>
      <c r="N20" s="27">
        <v>1698697.97</v>
      </c>
      <c r="O20" s="27">
        <v>1388786.7179</v>
      </c>
      <c r="P20" s="27">
        <v>1433831.55</v>
      </c>
      <c r="Q20" s="27">
        <v>1494462.63527</v>
      </c>
      <c r="R20" s="27">
        <v>1728502.98</v>
      </c>
      <c r="S20" s="27">
        <v>1728502.98</v>
      </c>
    </row>
    <row r="21" spans="1:19" ht="18.75" customHeight="1">
      <c r="A21" s="93">
        <v>3</v>
      </c>
      <c r="B21" s="97" t="s">
        <v>40</v>
      </c>
      <c r="C21" s="27">
        <v>813974.63</v>
      </c>
      <c r="D21" s="27">
        <v>793165.93</v>
      </c>
      <c r="E21" s="27">
        <v>927450.19</v>
      </c>
      <c r="F21" s="27">
        <v>886414.76</v>
      </c>
      <c r="G21" s="27">
        <v>799055.94</v>
      </c>
      <c r="H21" s="27">
        <v>856974.87</v>
      </c>
      <c r="I21" s="27">
        <v>715577.80999999994</v>
      </c>
      <c r="J21" s="27">
        <v>733950.98</v>
      </c>
      <c r="K21" s="27">
        <v>700029.72</v>
      </c>
      <c r="L21" s="27">
        <v>674449.47</v>
      </c>
      <c r="M21" s="27">
        <v>645770.07000000007</v>
      </c>
      <c r="N21" s="27">
        <v>693275.92999999993</v>
      </c>
      <c r="O21" s="27">
        <v>295896.13</v>
      </c>
      <c r="P21" s="27">
        <v>612036.56037999992</v>
      </c>
      <c r="Q21" s="27">
        <v>481231.79712999996</v>
      </c>
      <c r="R21" s="27">
        <v>680494.67</v>
      </c>
      <c r="S21" s="27">
        <v>680494.67</v>
      </c>
    </row>
    <row r="22" spans="1:19" ht="18.75" customHeight="1">
      <c r="A22" s="96" t="s">
        <v>99</v>
      </c>
      <c r="B22" s="97" t="s">
        <v>57</v>
      </c>
      <c r="C22" s="27">
        <v>412673.74</v>
      </c>
      <c r="D22" s="27">
        <v>416691.44</v>
      </c>
      <c r="E22" s="27">
        <v>411031.24</v>
      </c>
      <c r="F22" s="27">
        <v>415607.27</v>
      </c>
      <c r="G22" s="27">
        <v>429052.23</v>
      </c>
      <c r="H22" s="27">
        <v>412892.23</v>
      </c>
      <c r="I22" s="27">
        <v>396372.94</v>
      </c>
      <c r="J22" s="27">
        <v>394186.04</v>
      </c>
      <c r="K22" s="27">
        <v>370189.71</v>
      </c>
      <c r="L22" s="27">
        <v>366471.47</v>
      </c>
      <c r="M22" s="27">
        <v>371003.21</v>
      </c>
      <c r="N22" s="27">
        <v>356651.99</v>
      </c>
      <c r="O22" s="27">
        <v>355780.75</v>
      </c>
      <c r="P22" s="27">
        <v>357188.59999999992</v>
      </c>
      <c r="Q22" s="27">
        <v>328329.39</v>
      </c>
      <c r="R22" s="27">
        <v>343672.22</v>
      </c>
      <c r="S22" s="27">
        <v>343672.22</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540455.41</v>
      </c>
      <c r="D24" s="27">
        <v>514372.62</v>
      </c>
      <c r="E24" s="27">
        <v>593732.55000000005</v>
      </c>
      <c r="F24" s="27">
        <v>297226.03999999998</v>
      </c>
      <c r="G24" s="27">
        <v>263084.07</v>
      </c>
      <c r="H24" s="27">
        <v>264455.84000000003</v>
      </c>
      <c r="I24" s="27">
        <v>277399.75</v>
      </c>
      <c r="J24" s="27">
        <v>282472.02</v>
      </c>
      <c r="K24" s="27">
        <v>263640.14</v>
      </c>
      <c r="L24" s="27">
        <v>290363.94</v>
      </c>
      <c r="M24" s="27">
        <v>304962.09000000003</v>
      </c>
      <c r="N24" s="27">
        <v>310257.5</v>
      </c>
      <c r="O24" s="27">
        <v>303801.53000000003</v>
      </c>
      <c r="P24" s="27">
        <v>380051.08454999997</v>
      </c>
      <c r="Q24" s="27">
        <v>365149.86</v>
      </c>
      <c r="R24" s="27">
        <v>403800.15</v>
      </c>
      <c r="S24" s="27">
        <v>403800.15</v>
      </c>
    </row>
    <row r="25" spans="1:19" ht="18.75" customHeight="1">
      <c r="A25" s="93">
        <v>5</v>
      </c>
      <c r="B25" s="97" t="s">
        <v>42</v>
      </c>
      <c r="C25" s="27">
        <v>0</v>
      </c>
      <c r="D25" s="27">
        <v>0</v>
      </c>
      <c r="E25" s="27">
        <v>5159.5</v>
      </c>
      <c r="F25" s="27">
        <v>0</v>
      </c>
      <c r="G25" s="27">
        <v>0</v>
      </c>
      <c r="H25" s="27">
        <v>35771</v>
      </c>
      <c r="I25" s="27">
        <v>1.34</v>
      </c>
      <c r="J25" s="27">
        <v>22336.42</v>
      </c>
      <c r="K25" s="27">
        <v>43793.03</v>
      </c>
      <c r="L25" s="27">
        <v>740.13</v>
      </c>
      <c r="M25" s="27">
        <v>10471.52</v>
      </c>
      <c r="N25" s="27">
        <v>9782.51</v>
      </c>
      <c r="O25" s="27">
        <v>708.23</v>
      </c>
      <c r="P25" s="27">
        <v>665.35019999999997</v>
      </c>
      <c r="Q25" s="27">
        <v>254.17</v>
      </c>
      <c r="R25" s="27">
        <v>286.07</v>
      </c>
      <c r="S25" s="27">
        <v>286.07</v>
      </c>
    </row>
    <row r="26" spans="1:19" ht="18.75" customHeight="1">
      <c r="A26" s="93">
        <v>6</v>
      </c>
      <c r="B26" s="97" t="s">
        <v>43</v>
      </c>
      <c r="C26" s="27">
        <v>158603.07999999999</v>
      </c>
      <c r="D26" s="27">
        <v>95268.3</v>
      </c>
      <c r="E26" s="27">
        <v>73746.95</v>
      </c>
      <c r="F26" s="27">
        <v>69618.3</v>
      </c>
      <c r="G26" s="27">
        <v>65060.94</v>
      </c>
      <c r="H26" s="27">
        <v>57569.26</v>
      </c>
      <c r="I26" s="27">
        <v>66770.899999999994</v>
      </c>
      <c r="J26" s="27">
        <v>54330.02</v>
      </c>
      <c r="K26" s="27">
        <v>45943.92</v>
      </c>
      <c r="L26" s="27">
        <v>58803.46</v>
      </c>
      <c r="M26" s="27">
        <v>46372.13</v>
      </c>
      <c r="N26" s="27">
        <v>33476.9</v>
      </c>
      <c r="O26" s="27">
        <v>34236.21</v>
      </c>
      <c r="P26" s="27">
        <v>12634.237550000002</v>
      </c>
      <c r="Q26" s="27">
        <v>16354.63</v>
      </c>
      <c r="R26" s="27">
        <v>8039.7</v>
      </c>
      <c r="S26" s="27">
        <v>8039.7</v>
      </c>
    </row>
    <row r="27" spans="1:19" ht="18.75" customHeight="1">
      <c r="A27" s="93">
        <v>7</v>
      </c>
      <c r="B27" s="97" t="s">
        <v>60</v>
      </c>
      <c r="C27" s="27">
        <v>213208.53</v>
      </c>
      <c r="D27" s="27">
        <v>105238.05</v>
      </c>
      <c r="E27" s="27">
        <v>177715.9</v>
      </c>
      <c r="F27" s="27">
        <v>108285.41</v>
      </c>
      <c r="G27" s="27">
        <v>77725.919999999998</v>
      </c>
      <c r="H27" s="27">
        <v>73202.27</v>
      </c>
      <c r="I27" s="27">
        <v>401217.11</v>
      </c>
      <c r="J27" s="27">
        <v>116961.02</v>
      </c>
      <c r="K27" s="27">
        <v>113939.79</v>
      </c>
      <c r="L27" s="27">
        <v>214447.06999999998</v>
      </c>
      <c r="M27" s="27">
        <v>92640.79</v>
      </c>
      <c r="N27" s="27">
        <v>159128.56999999998</v>
      </c>
      <c r="O27" s="27">
        <v>222179.46</v>
      </c>
      <c r="P27" s="27">
        <v>188535.80787999998</v>
      </c>
      <c r="Q27" s="27">
        <v>183696.5</v>
      </c>
      <c r="R27" s="27">
        <v>61962.86</v>
      </c>
      <c r="S27" s="27">
        <v>61962.86</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3231341.46</v>
      </c>
      <c r="D31" s="27">
        <v>3191097.06</v>
      </c>
      <c r="E31" s="27">
        <v>3088049.32</v>
      </c>
      <c r="F31" s="27">
        <v>3317812.83</v>
      </c>
      <c r="G31" s="27">
        <v>3384099.3000000003</v>
      </c>
      <c r="H31" s="27">
        <v>3534404.58</v>
      </c>
      <c r="I31" s="27">
        <v>3534404.58</v>
      </c>
      <c r="J31" s="27">
        <v>3745369.09</v>
      </c>
      <c r="K31" s="27">
        <v>3497757.04</v>
      </c>
      <c r="L31" s="27">
        <v>4467002.68</v>
      </c>
      <c r="M31" s="27">
        <v>4516525.7</v>
      </c>
      <c r="N31" s="27">
        <v>3391789.2199999997</v>
      </c>
      <c r="O31" s="27">
        <v>4086141.7700000005</v>
      </c>
      <c r="P31" s="27">
        <v>6891547.6484636711</v>
      </c>
      <c r="Q31" s="27">
        <v>6948895.0800000001</v>
      </c>
      <c r="R31" s="27">
        <v>7100842.4900000002</v>
      </c>
      <c r="S31" s="27">
        <v>7100842.4900000002</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639171.59869999997</v>
      </c>
      <c r="D37" s="27">
        <v>632233.86</v>
      </c>
      <c r="E37" s="27">
        <v>535654.77</v>
      </c>
      <c r="F37" s="27">
        <v>524796.2699999999</v>
      </c>
      <c r="G37" s="27">
        <v>529456.74</v>
      </c>
      <c r="H37" s="27">
        <v>636046.05000000005</v>
      </c>
      <c r="I37" s="27">
        <v>636046.05000000005</v>
      </c>
      <c r="J37" s="27">
        <v>439587.97</v>
      </c>
      <c r="K37" s="27">
        <v>566092.30999999994</v>
      </c>
      <c r="L37" s="27">
        <v>458493.99</v>
      </c>
      <c r="M37" s="27">
        <v>544103.79999999993</v>
      </c>
      <c r="N37" s="27">
        <v>428627.13</v>
      </c>
      <c r="O37" s="27">
        <v>338242.23</v>
      </c>
      <c r="P37" s="27">
        <v>660415.10784932924</v>
      </c>
      <c r="Q37" s="27">
        <v>869497.89</v>
      </c>
      <c r="R37" s="27">
        <v>886027.01</v>
      </c>
      <c r="S37" s="27">
        <v>886027.01</v>
      </c>
    </row>
    <row r="38" spans="1:19" s="50" customFormat="1" ht="18.75" customHeight="1">
      <c r="A38" s="49">
        <v>3</v>
      </c>
      <c r="B38" s="106" t="s">
        <v>174</v>
      </c>
      <c r="C38" s="27">
        <v>1447093.1500000001</v>
      </c>
      <c r="D38" s="27">
        <v>1005874.4699999995</v>
      </c>
      <c r="E38" s="27">
        <v>772494.29</v>
      </c>
      <c r="F38" s="27">
        <v>382679.95000000019</v>
      </c>
      <c r="G38" s="27">
        <v>151908.46999999997</v>
      </c>
      <c r="H38" s="27">
        <v>2237526.54</v>
      </c>
      <c r="I38" s="27">
        <v>404247.85</v>
      </c>
      <c r="J38" s="27">
        <v>471840.55</v>
      </c>
      <c r="K38" s="27">
        <v>2425666.4899999998</v>
      </c>
      <c r="L38" s="27">
        <v>1309091.73</v>
      </c>
      <c r="M38" s="27">
        <v>1219193.4099999999</v>
      </c>
      <c r="N38" s="27">
        <v>2238012.92</v>
      </c>
      <c r="O38" s="27">
        <v>2085721.97</v>
      </c>
      <c r="P38" s="27">
        <v>1535582.508504</v>
      </c>
      <c r="Q38" s="27">
        <v>1911700.7</v>
      </c>
      <c r="R38" s="27">
        <v>2082197.56</v>
      </c>
      <c r="S38" s="27">
        <v>2082197.56</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1447093.1500000001</v>
      </c>
      <c r="D42" s="51">
        <v>1005874.4699999995</v>
      </c>
      <c r="E42" s="51">
        <v>772494.29</v>
      </c>
      <c r="F42" s="51">
        <v>382679.95000000019</v>
      </c>
      <c r="G42" s="51">
        <v>151908.46999999997</v>
      </c>
      <c r="H42" s="51">
        <v>1119072.7</v>
      </c>
      <c r="I42" s="51">
        <v>404247.85</v>
      </c>
      <c r="J42" s="51">
        <v>471840.55</v>
      </c>
      <c r="K42" s="51">
        <v>868237.46</v>
      </c>
      <c r="L42" s="51">
        <v>743426.69</v>
      </c>
      <c r="M42" s="51">
        <v>630104.99</v>
      </c>
      <c r="N42" s="51">
        <v>1303207.9100000001</v>
      </c>
      <c r="O42" s="51">
        <v>1124248.1000000001</v>
      </c>
      <c r="P42" s="51">
        <v>840258.8</v>
      </c>
      <c r="Q42" s="51">
        <v>1255304.5325519999</v>
      </c>
      <c r="R42" s="51">
        <v>1428298.93</v>
      </c>
      <c r="S42" s="51">
        <v>1428298.93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56059.85</v>
      </c>
      <c r="D45" s="51">
        <v>57667.63</v>
      </c>
      <c r="E45" s="51">
        <v>75407.145000000004</v>
      </c>
      <c r="F45" s="51">
        <v>93146.660000000018</v>
      </c>
      <c r="G45" s="51">
        <v>240021.3</v>
      </c>
      <c r="H45" s="51">
        <v>477297.26</v>
      </c>
      <c r="I45" s="51">
        <v>585405.16999999993</v>
      </c>
      <c r="J45" s="51">
        <v>1242114.3499999994</v>
      </c>
      <c r="K45" s="51">
        <v>1326749.6100000001</v>
      </c>
      <c r="L45" s="51">
        <v>1521324.5099999998</v>
      </c>
      <c r="M45" s="51">
        <v>1579862.0799999998</v>
      </c>
      <c r="N45" s="51">
        <v>1575645.3299999998</v>
      </c>
      <c r="O45" s="51">
        <v>1571428.5799999998</v>
      </c>
      <c r="P45" s="51">
        <v>1595230.84</v>
      </c>
      <c r="Q45" s="51">
        <v>1686344.75</v>
      </c>
      <c r="R45" s="51">
        <v>1218199.98</v>
      </c>
      <c r="S45" s="51">
        <v>1218199.98</v>
      </c>
    </row>
    <row r="46" spans="1:19" ht="39.950000000000003" customHeight="1">
      <c r="A46" s="112" t="s">
        <v>89</v>
      </c>
      <c r="B46" s="111" t="s">
        <v>188</v>
      </c>
      <c r="C46" s="51">
        <v>54328.44</v>
      </c>
      <c r="D46" s="51">
        <v>57449.5</v>
      </c>
      <c r="E46" s="51">
        <v>75298.080000000016</v>
      </c>
      <c r="F46" s="51">
        <v>93146.660000000018</v>
      </c>
      <c r="G46" s="51">
        <v>229191.35</v>
      </c>
      <c r="H46" s="51">
        <v>477233.7</v>
      </c>
      <c r="I46" s="51">
        <v>585405.16999999993</v>
      </c>
      <c r="J46" s="51">
        <v>1242114.3499999994</v>
      </c>
      <c r="K46" s="51">
        <v>1329585.6100000001</v>
      </c>
      <c r="L46" s="51">
        <v>1528678.5099999998</v>
      </c>
      <c r="M46" s="51">
        <v>1559601.2</v>
      </c>
      <c r="N46" s="51">
        <v>1565514.89</v>
      </c>
      <c r="O46" s="51">
        <v>1571428.5799999998</v>
      </c>
      <c r="P46" s="51">
        <v>1529774.85</v>
      </c>
      <c r="Q46" s="51">
        <v>1645285.35</v>
      </c>
      <c r="R46" s="51">
        <v>1223384.78</v>
      </c>
      <c r="S46" s="51">
        <v>1223384.78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0</v>
      </c>
      <c r="J50" s="51">
        <v>0</v>
      </c>
      <c r="K50" s="51">
        <v>92037.35</v>
      </c>
      <c r="L50" s="51">
        <v>111437.97</v>
      </c>
      <c r="M50" s="51">
        <v>160434.57999999999</v>
      </c>
      <c r="N50" s="51">
        <v>157945.47781417309</v>
      </c>
      <c r="O50" s="51">
        <v>155456.37562834617</v>
      </c>
      <c r="P50" s="51">
        <v>151657.76</v>
      </c>
      <c r="Q50" s="51">
        <v>160003.23000000001</v>
      </c>
      <c r="R50" s="51">
        <v>192293.24</v>
      </c>
      <c r="S50" s="51">
        <v>192293.24</v>
      </c>
    </row>
    <row r="51" spans="1:19" ht="39.950000000000003" customHeight="1">
      <c r="A51" s="116" t="s">
        <v>98</v>
      </c>
      <c r="B51" s="115" t="s">
        <v>178</v>
      </c>
      <c r="C51" s="51">
        <v>0</v>
      </c>
      <c r="D51" s="51">
        <v>0</v>
      </c>
      <c r="E51" s="51">
        <v>0</v>
      </c>
      <c r="F51" s="51">
        <v>0</v>
      </c>
      <c r="G51" s="51">
        <v>0</v>
      </c>
      <c r="H51" s="51">
        <v>0</v>
      </c>
      <c r="I51" s="51">
        <v>0</v>
      </c>
      <c r="J51" s="51">
        <v>0</v>
      </c>
      <c r="K51" s="51">
        <v>84404.05</v>
      </c>
      <c r="L51" s="51">
        <v>111437.97</v>
      </c>
      <c r="M51" s="51">
        <v>160434.57999999999</v>
      </c>
      <c r="N51" s="51">
        <v>157945.47781417309</v>
      </c>
      <c r="O51" s="51">
        <v>155456.37562834617</v>
      </c>
      <c r="P51" s="51">
        <v>151657.76</v>
      </c>
      <c r="Q51" s="51">
        <v>160003.23000000001</v>
      </c>
      <c r="R51" s="51">
        <v>192293.24</v>
      </c>
      <c r="S51" s="51">
        <v>192293.24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683502.62</v>
      </c>
      <c r="D54" s="51">
        <v>624901.87</v>
      </c>
      <c r="E54" s="51">
        <v>553982.91500000004</v>
      </c>
      <c r="F54" s="51">
        <v>483063.96</v>
      </c>
      <c r="G54" s="51">
        <v>198900.77</v>
      </c>
      <c r="H54" s="51">
        <v>0</v>
      </c>
      <c r="I54" s="51">
        <v>0</v>
      </c>
      <c r="J54" s="51">
        <v>0</v>
      </c>
      <c r="K54" s="51">
        <v>289145.63</v>
      </c>
      <c r="L54" s="51">
        <v>189393.65</v>
      </c>
      <c r="M54" s="51">
        <v>497537.3696945121</v>
      </c>
      <c r="N54" s="51">
        <v>527024.15484725602</v>
      </c>
      <c r="O54" s="51">
        <v>556510.93999999994</v>
      </c>
      <c r="P54" s="51">
        <v>612458.02</v>
      </c>
      <c r="Q54" s="51">
        <v>605404.41</v>
      </c>
      <c r="R54" s="51">
        <v>563375.49</v>
      </c>
      <c r="S54" s="51">
        <v>563375.49</v>
      </c>
    </row>
    <row r="55" spans="1:19" ht="39.950000000000003" customHeight="1">
      <c r="A55" s="114" t="s">
        <v>103</v>
      </c>
      <c r="B55" s="113" t="s">
        <v>192</v>
      </c>
      <c r="C55" s="51">
        <v>581826.89</v>
      </c>
      <c r="D55" s="51">
        <v>604915.67999999993</v>
      </c>
      <c r="E55" s="51">
        <v>543989.81999999995</v>
      </c>
      <c r="F55" s="51">
        <v>483063.96</v>
      </c>
      <c r="G55" s="51">
        <v>198900.77</v>
      </c>
      <c r="H55" s="51">
        <v>0</v>
      </c>
      <c r="I55" s="51">
        <v>0</v>
      </c>
      <c r="J55" s="51">
        <v>0</v>
      </c>
      <c r="K55" s="51">
        <v>335938.27</v>
      </c>
      <c r="L55" s="51">
        <v>203183.72000000003</v>
      </c>
      <c r="M55" s="51">
        <v>334711.08999999997</v>
      </c>
      <c r="N55" s="51">
        <v>445611.01499999996</v>
      </c>
      <c r="O55" s="51">
        <v>556510.93999999994</v>
      </c>
      <c r="P55" s="51">
        <v>612458.02</v>
      </c>
      <c r="Q55" s="51">
        <v>605404.41</v>
      </c>
      <c r="R55" s="51">
        <v>563375.49</v>
      </c>
      <c r="S55" s="51">
        <v>563375.49</v>
      </c>
    </row>
    <row r="56" spans="1:19" ht="39.950000000000003" customHeight="1">
      <c r="A56" s="114" t="s">
        <v>145</v>
      </c>
      <c r="B56" s="113" t="s">
        <v>180</v>
      </c>
      <c r="C56" s="51">
        <v>0</v>
      </c>
      <c r="D56" s="51">
        <v>106998.1646</v>
      </c>
      <c r="E56" s="51">
        <v>83077.762300000002</v>
      </c>
      <c r="F56" s="51">
        <v>59157.36</v>
      </c>
      <c r="G56" s="51">
        <v>12954.419999999998</v>
      </c>
      <c r="H56" s="51">
        <v>39907.456400000185</v>
      </c>
      <c r="I56" s="51">
        <v>81299.490000000005</v>
      </c>
      <c r="J56" s="51">
        <v>299188.7</v>
      </c>
      <c r="K56" s="51">
        <v>94031.52</v>
      </c>
      <c r="L56" s="51">
        <v>98432.74</v>
      </c>
      <c r="M56" s="51">
        <v>186194.29</v>
      </c>
      <c r="N56" s="51">
        <v>160605.07455443166</v>
      </c>
      <c r="O56" s="51">
        <v>135015.85910886331</v>
      </c>
      <c r="P56" s="51">
        <v>147939.26999999999</v>
      </c>
      <c r="Q56" s="51">
        <v>94141.39</v>
      </c>
      <c r="R56" s="51">
        <v>121689.58</v>
      </c>
      <c r="S56" s="51">
        <v>121689.58</v>
      </c>
    </row>
    <row r="57" spans="1:19" ht="39.950000000000003" customHeight="1">
      <c r="A57" s="114" t="s">
        <v>146</v>
      </c>
      <c r="B57" s="113" t="s">
        <v>181</v>
      </c>
      <c r="C57" s="51">
        <v>0</v>
      </c>
      <c r="D57" s="51">
        <v>106998.1646</v>
      </c>
      <c r="E57" s="51">
        <v>83077.762300000002</v>
      </c>
      <c r="F57" s="51">
        <v>59157.36</v>
      </c>
      <c r="G57" s="51">
        <v>62509.06</v>
      </c>
      <c r="H57" s="51">
        <v>19057.82</v>
      </c>
      <c r="I57" s="51">
        <v>81299.490000000005</v>
      </c>
      <c r="J57" s="51">
        <v>299188.7</v>
      </c>
      <c r="K57" s="51">
        <v>47238.879999999997</v>
      </c>
      <c r="L57" s="51">
        <v>98432.74</v>
      </c>
      <c r="M57" s="51">
        <v>186194.29</v>
      </c>
      <c r="N57" s="51">
        <v>160605.07455443166</v>
      </c>
      <c r="O57" s="51">
        <v>135015.85910886331</v>
      </c>
      <c r="P57" s="51">
        <v>147939.26999999999</v>
      </c>
      <c r="Q57" s="51">
        <v>94141.39</v>
      </c>
      <c r="R57" s="51">
        <v>121689.58</v>
      </c>
      <c r="S57" s="51">
        <v>121689.58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0</v>
      </c>
      <c r="K60" s="51">
        <v>0</v>
      </c>
      <c r="L60" s="51">
        <v>-12429.24</v>
      </c>
      <c r="M60" s="51">
        <v>20058.32</v>
      </c>
      <c r="N60" s="51">
        <v>21840.124321417308</v>
      </c>
      <c r="O60" s="51">
        <v>23621.928642834617</v>
      </c>
      <c r="P60" s="51">
        <v>220504.12</v>
      </c>
      <c r="Q60" s="51">
        <v>173350.26</v>
      </c>
      <c r="R60" s="51">
        <v>189240.5</v>
      </c>
      <c r="S60" s="51">
        <v>189240.5</v>
      </c>
    </row>
    <row r="61" spans="1:19" ht="39.950000000000003" customHeight="1">
      <c r="A61" s="117" t="s">
        <v>152</v>
      </c>
      <c r="B61" s="118" t="s">
        <v>185</v>
      </c>
      <c r="C61" s="51">
        <v>0</v>
      </c>
      <c r="D61" s="51">
        <v>0</v>
      </c>
      <c r="E61" s="51">
        <v>0</v>
      </c>
      <c r="F61" s="51">
        <v>0</v>
      </c>
      <c r="G61" s="51">
        <v>0</v>
      </c>
      <c r="H61" s="51">
        <v>0</v>
      </c>
      <c r="I61" s="51">
        <v>0</v>
      </c>
      <c r="J61" s="51">
        <v>0</v>
      </c>
      <c r="K61" s="51">
        <v>0</v>
      </c>
      <c r="L61" s="51">
        <v>-12429.24</v>
      </c>
      <c r="M61" s="51">
        <v>20058.32</v>
      </c>
      <c r="N61" s="51">
        <v>21840.124321417308</v>
      </c>
      <c r="O61" s="51">
        <v>23621.928642834617</v>
      </c>
      <c r="P61" s="51">
        <v>220504.12</v>
      </c>
      <c r="Q61" s="51">
        <v>173350.26</v>
      </c>
      <c r="R61" s="51">
        <v>189240.5</v>
      </c>
      <c r="S61" s="51">
        <v>189240.5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0</v>
      </c>
      <c r="L64" s="51">
        <v>3765.6</v>
      </c>
      <c r="M64" s="51">
        <v>0</v>
      </c>
      <c r="N64" s="51">
        <v>0</v>
      </c>
      <c r="O64" s="51">
        <v>6367.9011</v>
      </c>
      <c r="P64" s="51">
        <v>2889.86</v>
      </c>
      <c r="Q64" s="51">
        <v>4241.01</v>
      </c>
      <c r="R64" s="51">
        <v>5925.24</v>
      </c>
      <c r="S64" s="51">
        <v>5925.24</v>
      </c>
    </row>
    <row r="65" spans="1:19" ht="39.950000000000003" customHeight="1">
      <c r="A65" s="119" t="s">
        <v>156</v>
      </c>
      <c r="B65" s="120" t="s">
        <v>184</v>
      </c>
      <c r="C65" s="51">
        <v>0</v>
      </c>
      <c r="D65" s="51">
        <v>0</v>
      </c>
      <c r="E65" s="51">
        <v>0</v>
      </c>
      <c r="F65" s="51">
        <v>0</v>
      </c>
      <c r="G65" s="51">
        <v>0</v>
      </c>
      <c r="H65" s="51">
        <v>0</v>
      </c>
      <c r="I65" s="51">
        <v>0</v>
      </c>
      <c r="J65" s="51">
        <v>0</v>
      </c>
      <c r="K65" s="51">
        <v>0</v>
      </c>
      <c r="L65" s="51">
        <v>3765.6</v>
      </c>
      <c r="M65" s="51">
        <v>0</v>
      </c>
      <c r="N65" s="51">
        <v>3183.95055</v>
      </c>
      <c r="O65" s="51">
        <v>6367.9011</v>
      </c>
      <c r="P65" s="51">
        <v>2889.86</v>
      </c>
      <c r="Q65" s="51">
        <v>4241.01</v>
      </c>
      <c r="R65" s="51">
        <v>5925.24</v>
      </c>
      <c r="S65" s="51">
        <v>5925.24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44</v>
      </c>
      <c r="F17" s="37">
        <v>44</v>
      </c>
      <c r="G17" s="37">
        <v>44</v>
      </c>
      <c r="H17" s="37">
        <v>44</v>
      </c>
      <c r="I17" s="37">
        <v>44</v>
      </c>
      <c r="J17" s="37">
        <v>44</v>
      </c>
      <c r="K17" s="37">
        <v>44</v>
      </c>
      <c r="L17" s="37">
        <v>44</v>
      </c>
      <c r="M17" s="37">
        <v>44</v>
      </c>
      <c r="N17" s="37">
        <v>44</v>
      </c>
      <c r="O17" s="37">
        <v>44</v>
      </c>
      <c r="P17" s="37">
        <v>44</v>
      </c>
      <c r="Q17" s="37">
        <v>44</v>
      </c>
      <c r="R17" s="37">
        <v>44</v>
      </c>
      <c r="S17" s="37">
        <v>44</v>
      </c>
    </row>
    <row r="18" spans="2:19">
      <c r="B18" s="6">
        <v>2007</v>
      </c>
      <c r="C18" s="36"/>
      <c r="D18" s="37">
        <v>3420.4</v>
      </c>
      <c r="E18" s="37">
        <v>3420.4</v>
      </c>
      <c r="F18" s="37">
        <v>3420.4</v>
      </c>
      <c r="G18" s="37">
        <v>3420.4</v>
      </c>
      <c r="H18" s="37">
        <v>3420.4</v>
      </c>
      <c r="I18" s="37">
        <v>3420.4</v>
      </c>
      <c r="J18" s="37">
        <v>3420.4</v>
      </c>
      <c r="K18" s="37">
        <v>3420.4</v>
      </c>
      <c r="L18" s="37">
        <v>3420.4</v>
      </c>
      <c r="M18" s="37">
        <v>3420.4</v>
      </c>
      <c r="N18" s="37">
        <v>3420.4</v>
      </c>
      <c r="O18" s="37">
        <v>3420.4</v>
      </c>
      <c r="P18" s="37">
        <v>3420.4</v>
      </c>
      <c r="Q18" s="37">
        <v>3420.4</v>
      </c>
      <c r="R18" s="37">
        <v>3420.4</v>
      </c>
      <c r="S18" s="37">
        <v>3420.4</v>
      </c>
    </row>
    <row r="19" spans="2:19">
      <c r="B19" s="6">
        <v>2006</v>
      </c>
      <c r="C19" s="37">
        <v>316.2</v>
      </c>
      <c r="D19" s="37">
        <v>316.2</v>
      </c>
      <c r="E19" s="37">
        <v>316.2</v>
      </c>
      <c r="F19" s="37">
        <v>316.2</v>
      </c>
      <c r="G19" s="37">
        <v>316.2</v>
      </c>
      <c r="H19" s="37">
        <v>316.2</v>
      </c>
      <c r="I19" s="37">
        <v>316.2</v>
      </c>
      <c r="J19" s="37">
        <v>316.2</v>
      </c>
      <c r="K19" s="37">
        <v>316.2</v>
      </c>
      <c r="L19" s="37">
        <v>316.2</v>
      </c>
      <c r="M19" s="37">
        <v>316.2</v>
      </c>
      <c r="N19" s="37">
        <v>316.2</v>
      </c>
      <c r="O19" s="37">
        <v>316.2</v>
      </c>
      <c r="P19" s="37">
        <v>316.2</v>
      </c>
      <c r="Q19" s="37">
        <v>316.2</v>
      </c>
      <c r="R19" s="37">
        <v>316.2</v>
      </c>
      <c r="S19" s="37">
        <v>316.2</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v>646.78</v>
      </c>
      <c r="D24" s="37">
        <v>646.78</v>
      </c>
      <c r="E24" s="37">
        <v>646.78</v>
      </c>
      <c r="F24" s="37">
        <v>646.78</v>
      </c>
      <c r="G24" s="37">
        <v>646.78</v>
      </c>
      <c r="H24" s="37">
        <v>646.78</v>
      </c>
      <c r="I24" s="37">
        <v>646.78</v>
      </c>
      <c r="J24" s="37">
        <v>646.78</v>
      </c>
      <c r="K24" s="37">
        <v>646.78</v>
      </c>
      <c r="L24" s="37">
        <v>646.78</v>
      </c>
      <c r="M24" s="37">
        <v>646.78</v>
      </c>
      <c r="N24" s="37">
        <v>646.78</v>
      </c>
      <c r="O24" s="37">
        <v>646.78</v>
      </c>
      <c r="P24" s="37">
        <v>646.78</v>
      </c>
      <c r="Q24" s="37">
        <v>646.78</v>
      </c>
      <c r="R24" s="37">
        <v>646.78</v>
      </c>
      <c r="S24" s="37">
        <v>646.78</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v>3857.38</v>
      </c>
      <c r="D26" s="37">
        <v>3857.38</v>
      </c>
      <c r="E26" s="37">
        <v>3857.38</v>
      </c>
      <c r="F26" s="37">
        <v>3857.38</v>
      </c>
      <c r="G26" s="37">
        <v>3857.38</v>
      </c>
      <c r="H26" s="37">
        <v>3857.38</v>
      </c>
      <c r="I26" s="37">
        <v>3857.38</v>
      </c>
      <c r="J26" s="37">
        <v>3857.38</v>
      </c>
      <c r="K26" s="37">
        <v>3857.38</v>
      </c>
      <c r="L26" s="37">
        <v>3857.38</v>
      </c>
      <c r="M26" s="37">
        <v>3857.38</v>
      </c>
      <c r="N26" s="37">
        <v>3857.38</v>
      </c>
      <c r="O26" s="37">
        <v>3857.38</v>
      </c>
      <c r="P26" s="37">
        <v>3857.38</v>
      </c>
      <c r="Q26" s="37">
        <v>3857.38</v>
      </c>
      <c r="R26" s="37">
        <v>3857.38</v>
      </c>
      <c r="S26" s="37">
        <v>3857.38</v>
      </c>
    </row>
    <row r="27" spans="2:19">
      <c r="B27" s="6">
        <v>1998</v>
      </c>
      <c r="C27" s="37">
        <v>185031.378975</v>
      </c>
      <c r="D27" s="37">
        <v>185031.378975</v>
      </c>
      <c r="E27" s="37">
        <v>185031.378975</v>
      </c>
      <c r="F27" s="37">
        <v>185031.378975</v>
      </c>
      <c r="G27" s="37">
        <v>185031.378975</v>
      </c>
      <c r="H27" s="37">
        <v>185031.378975</v>
      </c>
      <c r="I27" s="37">
        <v>185031.378975</v>
      </c>
      <c r="J27" s="37">
        <v>185031.378975</v>
      </c>
      <c r="K27" s="37">
        <v>185031.378975</v>
      </c>
      <c r="L27" s="37">
        <v>185031.378975</v>
      </c>
      <c r="M27" s="37">
        <v>185031.378975</v>
      </c>
      <c r="N27" s="37">
        <v>185031.378975</v>
      </c>
      <c r="O27" s="37">
        <v>185031.378975</v>
      </c>
      <c r="P27" s="37">
        <v>185031.378975</v>
      </c>
      <c r="Q27" s="37">
        <v>185031.378975</v>
      </c>
      <c r="R27" s="37">
        <v>185031.378975</v>
      </c>
      <c r="S27" s="37">
        <v>185031.378975</v>
      </c>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189851.73897499999</v>
      </c>
      <c r="D96" s="8">
        <f>SUM(D18:D95)</f>
        <v>193272.13897500001</v>
      </c>
      <c r="E96" s="8">
        <f>SUM(E17:E95)</f>
        <v>193316.13897500001</v>
      </c>
      <c r="F96" s="8">
        <f>SUM(F16:F95)</f>
        <v>193316.13897500001</v>
      </c>
      <c r="G96" s="8">
        <f>SUM(G15:G95)</f>
        <v>193316.13897500001</v>
      </c>
      <c r="H96" s="8">
        <f>SUM(H9:H95)</f>
        <v>193316.13897500001</v>
      </c>
      <c r="I96" s="8">
        <f>SUM(I9:I95)</f>
        <v>193316.13897500001</v>
      </c>
      <c r="J96" s="8">
        <f t="shared" ref="J96:L96" si="0">SUM(J9:J95)</f>
        <v>193316.13897500001</v>
      </c>
      <c r="K96" s="8">
        <f>SUM(K9:K95)</f>
        <v>193316.13897500001</v>
      </c>
      <c r="L96" s="8">
        <f t="shared" si="0"/>
        <v>193316.13897500001</v>
      </c>
      <c r="M96" s="8">
        <f>SUM(M9:M95)</f>
        <v>193316.13897500001</v>
      </c>
      <c r="N96" s="11">
        <f>SUM(N5:N95)</f>
        <v>193316.13897500001</v>
      </c>
      <c r="O96" s="11">
        <f>SUM(O5:O95)</f>
        <v>193316.13897500001</v>
      </c>
      <c r="P96" s="11">
        <f>SUM(P5:P95)</f>
        <v>193316.13897500001</v>
      </c>
      <c r="Q96" s="11">
        <f>SUM(Q5:Q95)</f>
        <v>193316.13897500001</v>
      </c>
      <c r="R96" s="11">
        <f>SUM(R3:R95)</f>
        <v>193316.13897500001</v>
      </c>
      <c r="S96" s="11">
        <f>SUM(S3:S95)</f>
        <v>193316.13897500001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v>680.89171499999998</v>
      </c>
      <c r="P102" s="37">
        <v>680.89171499999998</v>
      </c>
      <c r="Q102" s="37">
        <v>680.89171499999998</v>
      </c>
      <c r="R102" s="37">
        <v>680.89171499999998</v>
      </c>
      <c r="S102" s="37">
        <v>680.89171499999998</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31560.83</v>
      </c>
      <c r="M105" s="37">
        <v>31560.83</v>
      </c>
      <c r="N105" s="37">
        <v>31560.833624999999</v>
      </c>
      <c r="O105" s="37">
        <v>31560.833624999999</v>
      </c>
      <c r="P105" s="37">
        <v>31560.833624999999</v>
      </c>
      <c r="Q105" s="37">
        <v>31560.833624999999</v>
      </c>
      <c r="R105" s="37">
        <v>31560.833624999999</v>
      </c>
      <c r="S105" s="37">
        <v>31560.833624999999</v>
      </c>
    </row>
    <row r="106" spans="1:19">
      <c r="B106" s="6">
        <v>2014</v>
      </c>
      <c r="C106" s="36"/>
      <c r="D106" s="36"/>
      <c r="E106" s="36"/>
      <c r="F106" s="36"/>
      <c r="G106" s="36"/>
      <c r="H106" s="36"/>
      <c r="I106" s="36"/>
      <c r="J106" s="36"/>
      <c r="K106" s="37">
        <v>23303.72</v>
      </c>
      <c r="L106" s="37">
        <v>23303.72</v>
      </c>
      <c r="M106" s="37">
        <v>23303.72</v>
      </c>
      <c r="N106" s="37">
        <v>23303.724225000002</v>
      </c>
      <c r="O106" s="37">
        <v>23303.724225000002</v>
      </c>
      <c r="P106" s="37">
        <v>23303.724225000002</v>
      </c>
      <c r="Q106" s="37">
        <v>23303.724225000002</v>
      </c>
      <c r="R106" s="37">
        <v>23303.724225000002</v>
      </c>
      <c r="S106" s="37">
        <v>23303.724225000002</v>
      </c>
    </row>
    <row r="107" spans="1:19">
      <c r="B107" s="6">
        <v>2013</v>
      </c>
      <c r="C107" s="36"/>
      <c r="D107" s="36"/>
      <c r="E107" s="36"/>
      <c r="F107" s="36"/>
      <c r="G107" s="36"/>
      <c r="H107" s="36"/>
      <c r="I107" s="36"/>
      <c r="J107" s="37">
        <v>4119.2700000000004</v>
      </c>
      <c r="K107" s="37">
        <v>4119.2700000000004</v>
      </c>
      <c r="L107" s="37">
        <v>4119.2700000000004</v>
      </c>
      <c r="M107" s="37">
        <v>4119.2700000000004</v>
      </c>
      <c r="N107" s="37">
        <v>4119.2699250000005</v>
      </c>
      <c r="O107" s="37">
        <v>4119.2699250000005</v>
      </c>
      <c r="P107" s="37">
        <v>4119.2699250000005</v>
      </c>
      <c r="Q107" s="37">
        <v>4119.2699250000005</v>
      </c>
      <c r="R107" s="37">
        <v>4119.2699250000005</v>
      </c>
      <c r="S107" s="37">
        <v>4119.2699250000005</v>
      </c>
    </row>
    <row r="108" spans="1:19">
      <c r="B108" s="6">
        <v>2012</v>
      </c>
      <c r="C108" s="36"/>
      <c r="D108" s="36"/>
      <c r="E108" s="36"/>
      <c r="F108" s="36"/>
      <c r="G108" s="36"/>
      <c r="H108" s="36"/>
      <c r="I108" s="37">
        <v>11748.46</v>
      </c>
      <c r="J108" s="37">
        <v>11748.46</v>
      </c>
      <c r="K108" s="37">
        <v>11748.46</v>
      </c>
      <c r="L108" s="37">
        <v>11748.46</v>
      </c>
      <c r="M108" s="37">
        <v>11748.46</v>
      </c>
      <c r="N108" s="37">
        <v>11748.458924999999</v>
      </c>
      <c r="O108" s="37">
        <v>11748.458924999999</v>
      </c>
      <c r="P108" s="37">
        <v>11748.458924999999</v>
      </c>
      <c r="Q108" s="37">
        <v>11748.458924999999</v>
      </c>
      <c r="R108" s="37">
        <v>11748.458924999999</v>
      </c>
      <c r="S108" s="37">
        <v>11748.458924999999</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v>3084.61</v>
      </c>
      <c r="G111" s="37">
        <v>3084.61</v>
      </c>
      <c r="H111" s="37">
        <v>3084.61</v>
      </c>
      <c r="I111" s="37">
        <v>3084.61</v>
      </c>
      <c r="J111" s="37">
        <v>3084.61</v>
      </c>
      <c r="K111" s="37">
        <v>3084.61</v>
      </c>
      <c r="L111" s="37">
        <v>3084.61</v>
      </c>
      <c r="M111" s="37">
        <v>3084.61</v>
      </c>
      <c r="N111" s="37">
        <v>3081.30125</v>
      </c>
      <c r="O111" s="37">
        <v>3084.6100999999999</v>
      </c>
      <c r="P111" s="37">
        <v>3084.6100999999999</v>
      </c>
      <c r="Q111" s="37">
        <v>3084.6100999999999</v>
      </c>
      <c r="R111" s="37">
        <v>3084.6100999999999</v>
      </c>
      <c r="S111" s="37">
        <v>3084.6100999999999</v>
      </c>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v>13161.94656</v>
      </c>
      <c r="D114" s="37">
        <v>13161.94656</v>
      </c>
      <c r="E114" s="37">
        <v>13161.94656</v>
      </c>
      <c r="F114" s="37">
        <v>13161.94656</v>
      </c>
      <c r="G114" s="37">
        <v>13161.94656</v>
      </c>
      <c r="H114" s="37">
        <v>13161.94656</v>
      </c>
      <c r="I114" s="37">
        <v>13161.94656</v>
      </c>
      <c r="J114" s="37">
        <v>13161.94656</v>
      </c>
      <c r="K114" s="37">
        <v>13161.94656</v>
      </c>
      <c r="L114" s="37">
        <v>13161.94656</v>
      </c>
      <c r="M114" s="37">
        <v>9913.23207</v>
      </c>
      <c r="N114" s="37">
        <v>8552.7483749999992</v>
      </c>
      <c r="O114" s="37">
        <v>9913.23207</v>
      </c>
      <c r="P114" s="37">
        <v>9913.23207</v>
      </c>
      <c r="Q114" s="37">
        <v>9913.23207</v>
      </c>
      <c r="R114" s="37">
        <v>9913.23207</v>
      </c>
      <c r="S114" s="37">
        <v>9913.23207</v>
      </c>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v>17992.384005</v>
      </c>
      <c r="D118" s="37">
        <v>17992.384005</v>
      </c>
      <c r="E118" s="37">
        <v>17992.384005</v>
      </c>
      <c r="F118" s="37">
        <v>17992.384005</v>
      </c>
      <c r="G118" s="37">
        <v>17992.384005</v>
      </c>
      <c r="H118" s="37">
        <v>17992.384005</v>
      </c>
      <c r="I118" s="37">
        <v>17992.384005</v>
      </c>
      <c r="J118" s="37">
        <v>17992.384005</v>
      </c>
      <c r="K118" s="37">
        <v>17992.384005</v>
      </c>
      <c r="L118" s="37">
        <v>17992.384005</v>
      </c>
      <c r="M118" s="37">
        <v>17992.384005</v>
      </c>
      <c r="N118" s="37">
        <v>10625.423625000001</v>
      </c>
      <c r="O118" s="37">
        <v>17992.384005</v>
      </c>
      <c r="P118" s="37">
        <v>17992.384005</v>
      </c>
      <c r="Q118" s="37">
        <v>17992.384005</v>
      </c>
      <c r="R118" s="37">
        <v>17992.384005</v>
      </c>
      <c r="S118" s="37">
        <v>17992.384005</v>
      </c>
    </row>
    <row r="119" spans="2:19">
      <c r="B119" s="6">
        <v>2001</v>
      </c>
      <c r="C119" s="37">
        <v>14856.202697999999</v>
      </c>
      <c r="D119" s="37">
        <v>14856.202697999999</v>
      </c>
      <c r="E119" s="37">
        <v>14856.202697999999</v>
      </c>
      <c r="F119" s="37">
        <v>14856.202697999999</v>
      </c>
      <c r="G119" s="37">
        <v>14856.202697999999</v>
      </c>
      <c r="H119" s="37">
        <v>14856.202697999999</v>
      </c>
      <c r="I119" s="37">
        <v>14856.202697999999</v>
      </c>
      <c r="J119" s="37">
        <v>14856.202697999999</v>
      </c>
      <c r="K119" s="37">
        <v>14856.202697999999</v>
      </c>
      <c r="L119" s="37">
        <v>14856.202697999999</v>
      </c>
      <c r="M119" s="37">
        <v>14856.202697999999</v>
      </c>
      <c r="N119" s="37">
        <v>8773.3480500000005</v>
      </c>
      <c r="O119" s="37">
        <v>14856.202697999999</v>
      </c>
      <c r="P119" s="37">
        <v>14856.202697999999</v>
      </c>
      <c r="Q119" s="37">
        <v>14856.202697999999</v>
      </c>
      <c r="R119" s="37">
        <v>14856.202697999999</v>
      </c>
      <c r="S119" s="37">
        <v>14856.202697999999</v>
      </c>
    </row>
    <row r="120" spans="2:19">
      <c r="B120" s="6">
        <v>2000</v>
      </c>
      <c r="C120" s="37">
        <v>6130.409380000001</v>
      </c>
      <c r="D120" s="37">
        <v>6130.409380000001</v>
      </c>
      <c r="E120" s="37">
        <v>6130.409380000001</v>
      </c>
      <c r="F120" s="37">
        <v>6130.409380000001</v>
      </c>
      <c r="G120" s="37">
        <v>6130.409380000001</v>
      </c>
      <c r="H120" s="37">
        <v>6130.409380000001</v>
      </c>
      <c r="I120" s="37">
        <v>6130.409380000001</v>
      </c>
      <c r="J120" s="37">
        <v>6130.409380000001</v>
      </c>
      <c r="K120" s="37">
        <v>6130.409380000001</v>
      </c>
      <c r="L120" s="37">
        <v>6130.409380000001</v>
      </c>
      <c r="M120" s="37">
        <v>6130.409380000001</v>
      </c>
      <c r="N120" s="37">
        <v>3620.3204999999998</v>
      </c>
      <c r="O120" s="37">
        <v>6130.409380000001</v>
      </c>
      <c r="P120" s="37">
        <v>6130.409380000001</v>
      </c>
      <c r="Q120" s="37">
        <v>6130.409380000001</v>
      </c>
      <c r="R120" s="37">
        <v>6130.409380000001</v>
      </c>
      <c r="S120" s="37">
        <v>6130.409380000001</v>
      </c>
    </row>
    <row r="121" spans="2:19">
      <c r="B121" s="6">
        <v>1999</v>
      </c>
      <c r="C121" s="37">
        <v>8038.74</v>
      </c>
      <c r="D121" s="37">
        <v>8038.74</v>
      </c>
      <c r="E121" s="37">
        <v>8038.74</v>
      </c>
      <c r="F121" s="37">
        <v>8038.74</v>
      </c>
      <c r="G121" s="37">
        <v>8038.74</v>
      </c>
      <c r="H121" s="37">
        <v>8038.74</v>
      </c>
      <c r="I121" s="37">
        <v>8038.74</v>
      </c>
      <c r="J121" s="37">
        <v>8038.74</v>
      </c>
      <c r="K121" s="37">
        <v>8038.74</v>
      </c>
      <c r="L121" s="37">
        <v>8038.74</v>
      </c>
      <c r="M121" s="37">
        <v>8038.74</v>
      </c>
      <c r="N121" s="37">
        <v>8038.74</v>
      </c>
      <c r="O121" s="37">
        <v>8038.74</v>
      </c>
      <c r="P121" s="37">
        <v>8038.74</v>
      </c>
      <c r="Q121" s="37">
        <v>8038.74</v>
      </c>
      <c r="R121" s="37">
        <v>8038.74</v>
      </c>
      <c r="S121" s="37">
        <v>8038.74</v>
      </c>
    </row>
    <row r="122" spans="2:19">
      <c r="B122" s="6">
        <v>1998</v>
      </c>
      <c r="C122" s="37">
        <v>2677.6866690000002</v>
      </c>
      <c r="D122" s="37">
        <v>2677.6866690000002</v>
      </c>
      <c r="E122" s="37">
        <v>2677.6866690000002</v>
      </c>
      <c r="F122" s="37">
        <v>2677.6866690000002</v>
      </c>
      <c r="G122" s="37">
        <v>2677.6866690000002</v>
      </c>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62857.369312000003</v>
      </c>
      <c r="D191" s="8">
        <f>SUM(D113:D190)</f>
        <v>62857.369312000003</v>
      </c>
      <c r="E191" s="8">
        <f>SUM(E112:E190)</f>
        <v>62857.369312000003</v>
      </c>
      <c r="F191" s="8">
        <f>SUM(F111:F190)</f>
        <v>65941.979311999996</v>
      </c>
      <c r="G191" s="8">
        <f>SUM(G110:G190)</f>
        <v>65941.979311999996</v>
      </c>
      <c r="H191" s="8">
        <f>SUM(H104:H190)</f>
        <v>63264.292643000001</v>
      </c>
      <c r="I191" s="8">
        <f>SUM(I104:I190)</f>
        <v>75012.752643000014</v>
      </c>
      <c r="J191" s="8">
        <f t="shared" ref="J191:L191" si="1">SUM(J104:J190)</f>
        <v>79132.022643000004</v>
      </c>
      <c r="K191" s="8">
        <f>SUM(K104:K190)</f>
        <v>102435.74264299999</v>
      </c>
      <c r="L191" s="8">
        <f t="shared" si="1"/>
        <v>133996.57264299999</v>
      </c>
      <c r="M191" s="8">
        <f>SUM(M104:M190)</f>
        <v>130747.85815299999</v>
      </c>
      <c r="N191" s="11">
        <f>SUM(N99:N190)</f>
        <v>113424.1685</v>
      </c>
      <c r="O191" s="11">
        <f>SUM(O99:O190)</f>
        <v>131428.75666799999</v>
      </c>
      <c r="P191" s="11">
        <f>SUM(P99:P190)</f>
        <v>131428.75666799999</v>
      </c>
      <c r="Q191" s="11">
        <f>SUM(Q99:Q190)</f>
        <v>131428.75666799999</v>
      </c>
      <c r="R191" s="11">
        <f>SUM(R98:R190)</f>
        <v>131428.75666799999</v>
      </c>
      <c r="S191" s="11">
        <f>SUM(S98:S190)</f>
        <v>131428.75666799999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v>250840.70999999996</v>
      </c>
      <c r="D211" s="37">
        <v>250840.71</v>
      </c>
      <c r="E211" s="37">
        <v>250840.71</v>
      </c>
      <c r="F211" s="37">
        <v>250840.71</v>
      </c>
      <c r="G211" s="37">
        <v>250840.71</v>
      </c>
      <c r="H211" s="37">
        <v>250840.71</v>
      </c>
      <c r="I211" s="37">
        <v>250840.71</v>
      </c>
      <c r="J211" s="37">
        <v>250840.71</v>
      </c>
      <c r="K211" s="37">
        <v>250840.71</v>
      </c>
      <c r="L211" s="37">
        <v>250840.71</v>
      </c>
      <c r="M211" s="37">
        <v>250840.71</v>
      </c>
      <c r="N211" s="37">
        <v>250840.71</v>
      </c>
      <c r="O211" s="37">
        <v>250840.70999999996</v>
      </c>
      <c r="P211" s="37">
        <v>250840.70999999996</v>
      </c>
      <c r="Q211" s="37">
        <v>250840.70999999996</v>
      </c>
      <c r="R211" s="37">
        <v>250840.70999999996</v>
      </c>
      <c r="S211" s="37">
        <v>250840.70999999996</v>
      </c>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v>115846.75967000001</v>
      </c>
      <c r="D215" s="37">
        <v>115846.76</v>
      </c>
      <c r="E215" s="37">
        <v>115846.76</v>
      </c>
      <c r="F215" s="37">
        <v>115846.76</v>
      </c>
      <c r="G215" s="37">
        <v>115846.76</v>
      </c>
      <c r="H215" s="37">
        <v>115846.76</v>
      </c>
      <c r="I215" s="37">
        <v>115846.76</v>
      </c>
      <c r="J215" s="37">
        <v>115846.76</v>
      </c>
      <c r="K215" s="37">
        <v>115846.76</v>
      </c>
      <c r="L215" s="37">
        <v>115846.76</v>
      </c>
      <c r="M215" s="37">
        <v>115846.76</v>
      </c>
      <c r="N215" s="37">
        <v>68413.440000000002</v>
      </c>
      <c r="O215" s="37">
        <v>115846.75967000001</v>
      </c>
      <c r="P215" s="37">
        <v>115846.75967000001</v>
      </c>
      <c r="Q215" s="37">
        <v>115846.75967000001</v>
      </c>
      <c r="R215" s="37">
        <v>115846.75967000001</v>
      </c>
      <c r="S215" s="37">
        <v>115846.75967000001</v>
      </c>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366687.46966999996</v>
      </c>
      <c r="D286" s="8">
        <f>SUM(D208:D285)</f>
        <v>366687.47</v>
      </c>
      <c r="E286" s="8">
        <f>SUM(E207:E285)</f>
        <v>366687.47</v>
      </c>
      <c r="F286" s="8">
        <f>SUM(F206:F285)</f>
        <v>366687.47</v>
      </c>
      <c r="G286" s="8">
        <f>SUM(G205:G285)</f>
        <v>366687.47</v>
      </c>
      <c r="H286" s="8">
        <f>SUM(H199:H285)</f>
        <v>366687.47</v>
      </c>
      <c r="I286" s="8">
        <f>SUM(I199:I285)</f>
        <v>366687.47</v>
      </c>
      <c r="J286" s="8">
        <f t="shared" ref="J286:L286" si="2">SUM(J199:J285)</f>
        <v>366687.47</v>
      </c>
      <c r="K286" s="8">
        <f>SUM(K199:K285)</f>
        <v>366687.47</v>
      </c>
      <c r="L286" s="8">
        <f t="shared" si="2"/>
        <v>366687.47</v>
      </c>
      <c r="M286" s="8">
        <f>SUM(M199:M285)</f>
        <v>366687.47</v>
      </c>
      <c r="N286" s="11">
        <f>SUM(N194:N285)</f>
        <v>319254.15000000002</v>
      </c>
      <c r="O286" s="11">
        <f>SUM(O194:O285)</f>
        <v>366687.46966999996</v>
      </c>
      <c r="P286" s="11">
        <f>SUM(P194:P285)</f>
        <v>366687.46966999996</v>
      </c>
      <c r="Q286" s="11">
        <f>SUM(Q194:Q285)</f>
        <v>366687.46966999996</v>
      </c>
      <c r="R286" s="11">
        <f>SUM(R193:R285)</f>
        <v>366687.46966999996</v>
      </c>
      <c r="S286" s="11">
        <f>SUM(S193:S285)</f>
        <v>366687.46966999996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8917.3977500000001</v>
      </c>
      <c r="S289" s="37">
        <v>8917.3977500000001</v>
      </c>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v>183.72</v>
      </c>
      <c r="L296" s="37">
        <v>183.72</v>
      </c>
      <c r="M296" s="37">
        <v>183.72</v>
      </c>
      <c r="N296" s="37">
        <v>183.72</v>
      </c>
      <c r="O296" s="37">
        <v>183.71535</v>
      </c>
      <c r="P296" s="37">
        <v>183.71535</v>
      </c>
      <c r="Q296" s="37">
        <v>183.71535</v>
      </c>
      <c r="R296" s="37">
        <v>183.71535</v>
      </c>
      <c r="S296" s="37">
        <v>183.71535</v>
      </c>
    </row>
    <row r="297" spans="1:19">
      <c r="B297" s="6">
        <v>2013</v>
      </c>
      <c r="C297" s="36"/>
      <c r="D297" s="36"/>
      <c r="E297" s="36"/>
      <c r="F297" s="36"/>
      <c r="G297" s="36"/>
      <c r="H297" s="36"/>
      <c r="I297" s="36"/>
      <c r="J297" s="37">
        <v>758.05</v>
      </c>
      <c r="K297" s="37">
        <v>758.05</v>
      </c>
      <c r="L297" s="37">
        <v>758.05</v>
      </c>
      <c r="M297" s="37">
        <v>758.05</v>
      </c>
      <c r="N297" s="37">
        <v>758.05</v>
      </c>
      <c r="O297" s="37">
        <v>758.04592500000012</v>
      </c>
      <c r="P297" s="37">
        <v>758.04592500000012</v>
      </c>
      <c r="Q297" s="37">
        <v>758.04592500000012</v>
      </c>
      <c r="R297" s="37">
        <v>758.04592500000012</v>
      </c>
      <c r="S297" s="37">
        <v>758.04592500000012</v>
      </c>
    </row>
    <row r="298" spans="1:19">
      <c r="B298" s="6">
        <v>2012</v>
      </c>
      <c r="C298" s="36"/>
      <c r="D298" s="36"/>
      <c r="E298" s="36"/>
      <c r="F298" s="36"/>
      <c r="G298" s="36"/>
      <c r="H298" s="36"/>
      <c r="I298" s="37">
        <v>353069.2</v>
      </c>
      <c r="J298" s="37">
        <v>353069.2</v>
      </c>
      <c r="K298" s="37">
        <v>353069.2</v>
      </c>
      <c r="L298" s="37">
        <v>353069.2</v>
      </c>
      <c r="M298" s="37">
        <v>353069.2</v>
      </c>
      <c r="N298" s="37">
        <v>353069.2</v>
      </c>
      <c r="O298" s="37">
        <v>353069.20417500002</v>
      </c>
      <c r="P298" s="37">
        <v>353069.20417500002</v>
      </c>
      <c r="Q298" s="37">
        <v>353069.20417500002</v>
      </c>
      <c r="R298" s="37">
        <v>353069.20417500002</v>
      </c>
      <c r="S298" s="37">
        <v>353069.20417500002</v>
      </c>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v>9843.77</v>
      </c>
      <c r="F302" s="37">
        <v>9843.77</v>
      </c>
      <c r="G302" s="37">
        <v>9843.77</v>
      </c>
      <c r="H302" s="37">
        <v>9843.77</v>
      </c>
      <c r="I302" s="37">
        <v>9843.77</v>
      </c>
      <c r="J302" s="37">
        <v>9843.77</v>
      </c>
      <c r="K302" s="37">
        <v>9843.77</v>
      </c>
      <c r="L302" s="37">
        <v>9843.77</v>
      </c>
      <c r="M302" s="37">
        <v>9843.77</v>
      </c>
      <c r="N302" s="37">
        <v>8492.82</v>
      </c>
      <c r="O302" s="37">
        <v>9843.7650780000004</v>
      </c>
      <c r="P302" s="37">
        <v>9843.7650780000004</v>
      </c>
      <c r="Q302" s="37">
        <v>9843.7650780000004</v>
      </c>
      <c r="R302" s="37">
        <v>9843.7650780000004</v>
      </c>
      <c r="S302" s="37">
        <v>9843.7650780000004</v>
      </c>
    </row>
    <row r="303" spans="1:19">
      <c r="B303" s="6">
        <v>2007</v>
      </c>
      <c r="C303" s="36"/>
      <c r="D303" s="37">
        <v>9543.73</v>
      </c>
      <c r="E303" s="37">
        <v>9543.73</v>
      </c>
      <c r="F303" s="37">
        <v>9543.73</v>
      </c>
      <c r="G303" s="37">
        <v>9543.73</v>
      </c>
      <c r="H303" s="37">
        <v>9543.73</v>
      </c>
      <c r="I303" s="37">
        <v>9543.73</v>
      </c>
      <c r="J303" s="37">
        <v>9543.73</v>
      </c>
      <c r="K303" s="37">
        <v>9543.73</v>
      </c>
      <c r="L303" s="37">
        <v>9543.73</v>
      </c>
      <c r="M303" s="37">
        <v>9543.73</v>
      </c>
      <c r="N303" s="37">
        <v>8233.9500000000007</v>
      </c>
      <c r="O303" s="37">
        <v>9543.7270320000007</v>
      </c>
      <c r="P303" s="37">
        <v>9543.7270320000007</v>
      </c>
      <c r="Q303" s="37">
        <v>9543.7270320000007</v>
      </c>
      <c r="R303" s="37">
        <v>9543.7270320000007</v>
      </c>
      <c r="S303" s="37">
        <v>9543.7270320000007</v>
      </c>
    </row>
    <row r="304" spans="1:19">
      <c r="B304" s="6">
        <v>2006</v>
      </c>
      <c r="C304" s="37">
        <v>1376.021346</v>
      </c>
      <c r="D304" s="37">
        <v>1376.02</v>
      </c>
      <c r="E304" s="37">
        <v>1376.02</v>
      </c>
      <c r="F304" s="37">
        <v>1376.02</v>
      </c>
      <c r="G304" s="37">
        <v>1376.02</v>
      </c>
      <c r="H304" s="37">
        <v>1376.02</v>
      </c>
      <c r="I304" s="37">
        <v>1376.02</v>
      </c>
      <c r="J304" s="37">
        <v>1376.02</v>
      </c>
      <c r="K304" s="37">
        <v>1376.02</v>
      </c>
      <c r="L304" s="37">
        <v>1376.02</v>
      </c>
      <c r="M304" s="37">
        <v>1376.02</v>
      </c>
      <c r="N304" s="37">
        <v>1187.18</v>
      </c>
      <c r="O304" s="37">
        <v>1376.021346</v>
      </c>
      <c r="P304" s="37">
        <v>1376.021346</v>
      </c>
      <c r="Q304" s="37">
        <v>1376.021346</v>
      </c>
      <c r="R304" s="37">
        <v>1376.021346</v>
      </c>
      <c r="S304" s="37">
        <v>1376.021346</v>
      </c>
    </row>
    <row r="305" spans="2:19">
      <c r="B305" s="6">
        <v>2005</v>
      </c>
      <c r="C305" s="37">
        <v>-12169.090343000002</v>
      </c>
      <c r="D305" s="37">
        <v>-12169.09</v>
      </c>
      <c r="E305" s="37">
        <v>-12169.09</v>
      </c>
      <c r="F305" s="37">
        <v>-12169.09</v>
      </c>
      <c r="G305" s="37">
        <v>-12169.09</v>
      </c>
      <c r="H305" s="37"/>
      <c r="I305" s="37"/>
      <c r="J305" s="37"/>
      <c r="K305" s="37"/>
      <c r="L305" s="37"/>
      <c r="M305" s="37"/>
      <c r="N305" s="37"/>
      <c r="O305" s="37"/>
      <c r="P305" s="37"/>
      <c r="Q305" s="37"/>
      <c r="R305" s="37"/>
      <c r="S305" s="37"/>
    </row>
    <row r="306" spans="2:19">
      <c r="B306" s="6">
        <v>2004</v>
      </c>
      <c r="C306" s="37">
        <v>-1470.9531160000001</v>
      </c>
      <c r="D306" s="37">
        <v>-1470.95</v>
      </c>
      <c r="E306" s="37">
        <v>-1470.95</v>
      </c>
      <c r="F306" s="37">
        <v>-1470.95</v>
      </c>
      <c r="G306" s="37">
        <v>-1470.95</v>
      </c>
      <c r="H306" s="37">
        <v>-1470.95</v>
      </c>
      <c r="I306" s="37">
        <v>-1470.95</v>
      </c>
      <c r="J306" s="37">
        <v>-1470.95</v>
      </c>
      <c r="K306" s="37">
        <v>-1470.95</v>
      </c>
      <c r="L306" s="37">
        <v>-1470.95</v>
      </c>
      <c r="M306" s="37">
        <v>-1470.95</v>
      </c>
      <c r="N306" s="37">
        <v>-868.67</v>
      </c>
      <c r="O306" s="37">
        <v>-1470.9531160000001</v>
      </c>
      <c r="P306" s="37">
        <v>-1470.9531160000001</v>
      </c>
      <c r="Q306" s="37">
        <v>-1470.9531160000001</v>
      </c>
      <c r="R306" s="37">
        <v>-1470.9531160000001</v>
      </c>
      <c r="S306" s="37">
        <v>-1470.9531160000001</v>
      </c>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v>336718.37367899995</v>
      </c>
      <c r="D312" s="37">
        <v>336718.37</v>
      </c>
      <c r="E312" s="37">
        <v>336718.37</v>
      </c>
      <c r="F312" s="37">
        <v>336718.37</v>
      </c>
      <c r="G312" s="37">
        <v>336718.37</v>
      </c>
      <c r="H312" s="37">
        <v>336718.37</v>
      </c>
      <c r="I312" s="37">
        <v>336718.37</v>
      </c>
      <c r="J312" s="37">
        <v>336718.37</v>
      </c>
      <c r="K312" s="37">
        <v>336718.37</v>
      </c>
      <c r="L312" s="37">
        <v>336718.37</v>
      </c>
      <c r="M312" s="37">
        <v>231543.25</v>
      </c>
      <c r="N312" s="37">
        <v>136738.14000000001</v>
      </c>
      <c r="O312" s="37">
        <v>231543.249003</v>
      </c>
      <c r="P312" s="37">
        <v>231543.249003</v>
      </c>
      <c r="Q312" s="37">
        <v>231543.249003</v>
      </c>
      <c r="R312" s="37">
        <v>231543.249003</v>
      </c>
      <c r="S312" s="37">
        <v>231543.249003</v>
      </c>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324454.35156599997</v>
      </c>
      <c r="D381" s="8">
        <f>SUM(D303:D380)</f>
        <v>333998.08000000002</v>
      </c>
      <c r="E381" s="8">
        <f>SUM(E302:E380)</f>
        <v>343841.85</v>
      </c>
      <c r="F381" s="8">
        <f>SUM(F301:F380)</f>
        <v>343841.85</v>
      </c>
      <c r="G381" s="8">
        <f>SUM(G300:G380)</f>
        <v>343841.85</v>
      </c>
      <c r="H381" s="8">
        <f>SUM(H294:H380)</f>
        <v>356010.94</v>
      </c>
      <c r="I381" s="8">
        <f>SUM(I294:I380)</f>
        <v>709080.14</v>
      </c>
      <c r="J381" s="8">
        <f t="shared" ref="J381" si="3">SUM(J294:J380)</f>
        <v>709838.19</v>
      </c>
      <c r="K381" s="8">
        <f>SUM(K294:K380)</f>
        <v>710021.91</v>
      </c>
      <c r="L381" s="8">
        <f t="shared" ref="L381" si="4">SUM(L294:L380)</f>
        <v>710021.91</v>
      </c>
      <c r="M381" s="8">
        <f>SUM(M294:M380)</f>
        <v>604846.79</v>
      </c>
      <c r="N381" s="11">
        <f>SUM(N289:N380)</f>
        <v>507794.39000000007</v>
      </c>
      <c r="O381" s="11">
        <f>SUM(O289:O380)</f>
        <v>604846.77479300008</v>
      </c>
      <c r="P381" s="11">
        <f>SUM(P289:P380)</f>
        <v>604846.77479300008</v>
      </c>
      <c r="Q381" s="11">
        <f>SUM(Q289:Q380)</f>
        <v>604846.77479300008</v>
      </c>
      <c r="R381" s="11">
        <f>SUM(R288:R380)</f>
        <v>613764.17254300008</v>
      </c>
      <c r="S381" s="11">
        <f>SUM(S288:S380)</f>
        <v>613764.17254300008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743.46668999999997</v>
      </c>
      <c r="S479" s="37">
        <v>743.46668999999997</v>
      </c>
    </row>
    <row r="480" spans="1:19">
      <c r="B480" s="6">
        <v>2020</v>
      </c>
      <c r="C480" s="36"/>
      <c r="D480" s="36"/>
      <c r="E480" s="36"/>
      <c r="F480" s="36"/>
      <c r="G480" s="36"/>
      <c r="H480" s="36"/>
      <c r="I480" s="36"/>
      <c r="J480" s="36"/>
      <c r="K480" s="36"/>
      <c r="L480" s="36"/>
      <c r="M480" s="36"/>
      <c r="N480" s="36"/>
      <c r="O480" s="36"/>
      <c r="P480" s="36"/>
      <c r="Q480" s="37">
        <v>5403.42</v>
      </c>
      <c r="R480" s="37">
        <v>5403.42</v>
      </c>
      <c r="S480" s="37">
        <v>5403.42</v>
      </c>
    </row>
    <row r="481" spans="1:19">
      <c r="A481" s="40"/>
      <c r="B481" s="6">
        <v>2019</v>
      </c>
      <c r="C481" s="36"/>
      <c r="D481" s="36"/>
      <c r="E481" s="36"/>
      <c r="F481" s="36"/>
      <c r="G481" s="36"/>
      <c r="H481" s="36"/>
      <c r="I481" s="36"/>
      <c r="J481" s="36"/>
      <c r="K481" s="36"/>
      <c r="L481" s="36"/>
      <c r="M481" s="36"/>
      <c r="N481" s="36"/>
      <c r="O481" s="36"/>
      <c r="P481" s="37">
        <v>5802.2824000000001</v>
      </c>
      <c r="Q481" s="37">
        <v>6556.3674000000001</v>
      </c>
      <c r="R481" s="37">
        <v>6556.3674000000001</v>
      </c>
      <c r="S481" s="37">
        <v>6556.3674000000001</v>
      </c>
    </row>
    <row r="482" spans="1:19">
      <c r="A482" s="40"/>
      <c r="B482" s="6">
        <v>2018</v>
      </c>
      <c r="C482" s="36"/>
      <c r="D482" s="36"/>
      <c r="E482" s="36"/>
      <c r="F482" s="36"/>
      <c r="G482" s="36"/>
      <c r="H482" s="36"/>
      <c r="I482" s="36"/>
      <c r="J482" s="36"/>
      <c r="K482" s="36"/>
      <c r="L482" s="36"/>
      <c r="M482" s="36"/>
      <c r="N482" s="36"/>
      <c r="O482" s="37">
        <v>4962.2833090000004</v>
      </c>
      <c r="P482" s="37">
        <v>4962.2833090000004</v>
      </c>
      <c r="Q482" s="37">
        <v>4962.2833090000004</v>
      </c>
      <c r="R482" s="37">
        <v>4962.2833090000004</v>
      </c>
      <c r="S482" s="37">
        <v>4962.2833090000004</v>
      </c>
    </row>
    <row r="483" spans="1:19">
      <c r="A483" s="40"/>
      <c r="B483" s="6">
        <v>2017</v>
      </c>
      <c r="C483" s="36"/>
      <c r="D483" s="36"/>
      <c r="E483" s="36"/>
      <c r="F483" s="36"/>
      <c r="G483" s="36"/>
      <c r="H483" s="36"/>
      <c r="I483" s="36"/>
      <c r="J483" s="36"/>
      <c r="K483" s="36"/>
      <c r="L483" s="36"/>
      <c r="M483" s="36"/>
      <c r="N483" s="37">
        <v>1769.62</v>
      </c>
      <c r="O483" s="37">
        <v>428.60908800000004</v>
      </c>
      <c r="P483" s="37">
        <v>428.60908800000004</v>
      </c>
      <c r="Q483" s="37">
        <v>428.60908800000004</v>
      </c>
      <c r="R483" s="37">
        <v>428.60908800000004</v>
      </c>
      <c r="S483" s="37">
        <v>428.60908800000004</v>
      </c>
    </row>
    <row r="484" spans="1:19">
      <c r="B484" s="6">
        <v>2016</v>
      </c>
      <c r="C484" s="36"/>
      <c r="D484" s="36"/>
      <c r="E484" s="36"/>
      <c r="F484" s="36"/>
      <c r="G484" s="36"/>
      <c r="H484" s="36"/>
      <c r="I484" s="36"/>
      <c r="J484" s="36"/>
      <c r="K484" s="36"/>
      <c r="L484" s="36"/>
      <c r="M484" s="37">
        <v>2375.77</v>
      </c>
      <c r="N484" s="37">
        <v>2375.77</v>
      </c>
      <c r="O484" s="37">
        <v>2375.7723999999998</v>
      </c>
      <c r="P484" s="37">
        <v>2375.7723999999998</v>
      </c>
      <c r="Q484" s="37">
        <v>2375.7723999999998</v>
      </c>
      <c r="R484" s="37">
        <v>2375.7723999999998</v>
      </c>
      <c r="S484" s="37">
        <v>2375.7723999999998</v>
      </c>
    </row>
    <row r="485" spans="1:19">
      <c r="B485" s="6">
        <v>2015</v>
      </c>
      <c r="C485" s="36"/>
      <c r="D485" s="36"/>
      <c r="E485" s="36"/>
      <c r="F485" s="36"/>
      <c r="G485" s="36"/>
      <c r="H485" s="36"/>
      <c r="I485" s="36"/>
      <c r="J485" s="36"/>
      <c r="K485" s="36"/>
      <c r="L485" s="37">
        <v>4247.97</v>
      </c>
      <c r="M485" s="37">
        <v>4247.97</v>
      </c>
      <c r="N485" s="37">
        <v>4247.97</v>
      </c>
      <c r="O485" s="37">
        <v>4247.9724999999999</v>
      </c>
      <c r="P485" s="37">
        <v>4247.9724999999999</v>
      </c>
      <c r="Q485" s="37">
        <v>4247.9724999999999</v>
      </c>
      <c r="R485" s="37">
        <v>4247.9724999999999</v>
      </c>
      <c r="S485" s="37">
        <v>4247.9724999999999</v>
      </c>
    </row>
    <row r="486" spans="1:19">
      <c r="B486" s="6">
        <v>2014</v>
      </c>
      <c r="C486" s="36"/>
      <c r="D486" s="36"/>
      <c r="E486" s="36"/>
      <c r="F486" s="36"/>
      <c r="G486" s="36"/>
      <c r="H486" s="36"/>
      <c r="I486" s="36"/>
      <c r="J486" s="36"/>
      <c r="K486" s="37">
        <v>120.63</v>
      </c>
      <c r="L486" s="37">
        <v>120.63</v>
      </c>
      <c r="M486" s="37">
        <v>120.63</v>
      </c>
      <c r="N486" s="37">
        <v>120.63</v>
      </c>
      <c r="O486" s="37">
        <v>120.62790000000001</v>
      </c>
      <c r="P486" s="37">
        <v>120.62790000000001</v>
      </c>
      <c r="Q486" s="37">
        <v>120.62790000000001</v>
      </c>
      <c r="R486" s="37">
        <v>120.62790000000001</v>
      </c>
      <c r="S486" s="37">
        <v>120.62790000000001</v>
      </c>
    </row>
    <row r="487" spans="1:19">
      <c r="B487" s="6">
        <v>2013</v>
      </c>
      <c r="C487" s="36"/>
      <c r="D487" s="36"/>
      <c r="E487" s="36"/>
      <c r="F487" s="36"/>
      <c r="G487" s="36"/>
      <c r="H487" s="36"/>
      <c r="I487" s="36"/>
      <c r="J487" s="37">
        <v>22823.48</v>
      </c>
      <c r="K487" s="37">
        <v>22823.48</v>
      </c>
      <c r="L487" s="37">
        <v>22823.48</v>
      </c>
      <c r="M487" s="37">
        <v>22823.48</v>
      </c>
      <c r="N487" s="37">
        <v>22823.48</v>
      </c>
      <c r="O487" s="37">
        <v>20022.744650000001</v>
      </c>
      <c r="P487" s="37">
        <v>20022.744650000001</v>
      </c>
      <c r="Q487" s="37">
        <v>20022.744650000001</v>
      </c>
      <c r="R487" s="37">
        <v>17777.766574999998</v>
      </c>
      <c r="S487" s="37">
        <v>17777.766574999998</v>
      </c>
    </row>
    <row r="488" spans="1:19">
      <c r="B488" s="6">
        <v>2012</v>
      </c>
      <c r="C488" s="36"/>
      <c r="D488" s="36"/>
      <c r="E488" s="36"/>
      <c r="F488" s="36"/>
      <c r="G488" s="36"/>
      <c r="H488" s="36"/>
      <c r="I488" s="37">
        <v>11712.53</v>
      </c>
      <c r="J488" s="37">
        <v>11712.53</v>
      </c>
      <c r="K488" s="37">
        <v>11712.53</v>
      </c>
      <c r="L488" s="37">
        <v>11712.53</v>
      </c>
      <c r="M488" s="37">
        <v>11712.53</v>
      </c>
      <c r="N488" s="37">
        <v>11712.53</v>
      </c>
      <c r="O488" s="37">
        <v>7829.4946999999993</v>
      </c>
      <c r="P488" s="37">
        <v>7829.4946999999993</v>
      </c>
      <c r="Q488" s="37">
        <v>7829.4946999999993</v>
      </c>
      <c r="R488" s="37">
        <v>5607.5074500000001</v>
      </c>
      <c r="S488" s="37">
        <v>5607.5074500000001</v>
      </c>
    </row>
    <row r="489" spans="1:19">
      <c r="B489" s="6">
        <v>2011</v>
      </c>
      <c r="C489" s="36"/>
      <c r="D489" s="36"/>
      <c r="E489" s="36"/>
      <c r="F489" s="36"/>
      <c r="G489" s="36"/>
      <c r="H489" s="37">
        <v>613.52</v>
      </c>
      <c r="I489" s="37">
        <v>613.52</v>
      </c>
      <c r="J489" s="37">
        <v>613.52</v>
      </c>
      <c r="K489" s="37">
        <v>613.52</v>
      </c>
      <c r="L489" s="37">
        <v>613.52</v>
      </c>
      <c r="M489" s="37">
        <v>613.52</v>
      </c>
      <c r="N489" s="37">
        <v>529.32000000000005</v>
      </c>
      <c r="O489" s="37">
        <v>613.52167800000007</v>
      </c>
      <c r="P489" s="37">
        <v>613.52167800000007</v>
      </c>
      <c r="Q489" s="37">
        <v>613.52167800000007</v>
      </c>
      <c r="R489" s="37">
        <v>199.12699800000001</v>
      </c>
      <c r="S489" s="37">
        <v>199.12699800000001</v>
      </c>
    </row>
    <row r="490" spans="1:19">
      <c r="B490" s="6">
        <v>2010</v>
      </c>
      <c r="C490" s="36"/>
      <c r="D490" s="36"/>
      <c r="E490" s="36"/>
      <c r="F490" s="36"/>
      <c r="G490" s="37">
        <v>2791.27</v>
      </c>
      <c r="H490" s="37">
        <v>2791.27</v>
      </c>
      <c r="I490" s="37">
        <v>2791.27</v>
      </c>
      <c r="J490" s="37">
        <v>2791.27</v>
      </c>
      <c r="K490" s="37">
        <v>2791.27</v>
      </c>
      <c r="L490" s="37">
        <v>2791.27</v>
      </c>
      <c r="M490" s="37">
        <v>2791.27</v>
      </c>
      <c r="N490" s="37">
        <v>2470.2399999999998</v>
      </c>
      <c r="O490" s="37">
        <v>2623.2068540000005</v>
      </c>
      <c r="P490" s="37">
        <v>2623.2068540000005</v>
      </c>
      <c r="Q490" s="37">
        <v>2623.2068540000005</v>
      </c>
      <c r="R490" s="37">
        <v>1865.2620000000002</v>
      </c>
      <c r="S490" s="37">
        <v>1865.2620000000002</v>
      </c>
    </row>
    <row r="491" spans="1:19">
      <c r="B491" s="6">
        <v>2009</v>
      </c>
      <c r="C491" s="36"/>
      <c r="D491" s="36"/>
      <c r="E491" s="36"/>
      <c r="F491" s="37">
        <v>553.05999999999995</v>
      </c>
      <c r="G491" s="37">
        <v>553.05999999999995</v>
      </c>
      <c r="H491" s="37">
        <v>553.05999999999995</v>
      </c>
      <c r="I491" s="37">
        <v>553.05999999999995</v>
      </c>
      <c r="J491" s="37">
        <v>553.05999999999995</v>
      </c>
      <c r="K491" s="37">
        <v>553.05999999999995</v>
      </c>
      <c r="L491" s="37">
        <v>553.05999999999995</v>
      </c>
      <c r="M491" s="37">
        <v>553.05999999999995</v>
      </c>
      <c r="N491" s="37">
        <v>477.16</v>
      </c>
      <c r="O491" s="37"/>
      <c r="P491" s="37"/>
      <c r="Q491" s="37"/>
      <c r="R491" s="37"/>
      <c r="S491" s="37"/>
    </row>
    <row r="492" spans="1:19">
      <c r="B492" s="6">
        <v>2008</v>
      </c>
      <c r="C492" s="36"/>
      <c r="D492" s="36"/>
      <c r="E492" s="37">
        <v>2249</v>
      </c>
      <c r="F492" s="37">
        <v>2249</v>
      </c>
      <c r="G492" s="37">
        <v>2249</v>
      </c>
      <c r="H492" s="37">
        <v>2249</v>
      </c>
      <c r="I492" s="37">
        <v>2249</v>
      </c>
      <c r="J492" s="37">
        <v>2249</v>
      </c>
      <c r="K492" s="37">
        <v>2249</v>
      </c>
      <c r="L492" s="37">
        <v>2249</v>
      </c>
      <c r="M492" s="37">
        <v>2249</v>
      </c>
      <c r="N492" s="37">
        <v>2249</v>
      </c>
      <c r="O492" s="37">
        <v>2249</v>
      </c>
      <c r="P492" s="37">
        <v>2249</v>
      </c>
      <c r="Q492" s="37">
        <v>2249</v>
      </c>
      <c r="R492" s="37">
        <v>2249</v>
      </c>
      <c r="S492" s="37">
        <v>2249</v>
      </c>
    </row>
    <row r="493" spans="1:19">
      <c r="B493" s="6">
        <v>2007</v>
      </c>
      <c r="C493" s="36"/>
      <c r="D493" s="37">
        <v>2028.48</v>
      </c>
      <c r="E493" s="37">
        <v>2028.48</v>
      </c>
      <c r="F493" s="37">
        <v>2028.48</v>
      </c>
      <c r="G493" s="37">
        <v>2028.48</v>
      </c>
      <c r="H493" s="37">
        <v>2028.48</v>
      </c>
      <c r="I493" s="37">
        <v>2028.48</v>
      </c>
      <c r="J493" s="37">
        <v>2028.48</v>
      </c>
      <c r="K493" s="37">
        <v>2028.48</v>
      </c>
      <c r="L493" s="37">
        <v>2028.48</v>
      </c>
      <c r="M493" s="37">
        <v>2028.48</v>
      </c>
      <c r="N493" s="37">
        <v>1955.54</v>
      </c>
      <c r="O493" s="37">
        <v>2028.483792</v>
      </c>
      <c r="P493" s="37">
        <v>2028.483792</v>
      </c>
      <c r="Q493" s="37">
        <v>2028.483792</v>
      </c>
      <c r="R493" s="37">
        <v>2028.483792</v>
      </c>
      <c r="S493" s="37">
        <v>2028.483792</v>
      </c>
    </row>
    <row r="494" spans="1:19">
      <c r="B494" s="6">
        <v>2006</v>
      </c>
      <c r="C494" s="37">
        <v>59387.886500000001</v>
      </c>
      <c r="D494" s="37">
        <v>59387.89</v>
      </c>
      <c r="E494" s="37">
        <v>59387.89</v>
      </c>
      <c r="F494" s="37">
        <v>59387.89</v>
      </c>
      <c r="G494" s="37">
        <v>59387.89</v>
      </c>
      <c r="H494" s="37">
        <v>59387.89</v>
      </c>
      <c r="I494" s="37">
        <v>59387.89</v>
      </c>
      <c r="J494" s="37">
        <v>59387.89</v>
      </c>
      <c r="K494" s="37">
        <v>59387.89</v>
      </c>
      <c r="L494" s="37">
        <v>59387.89</v>
      </c>
      <c r="M494" s="37">
        <v>59387.89</v>
      </c>
      <c r="N494" s="37">
        <v>59387.89</v>
      </c>
      <c r="O494" s="37">
        <v>59387.886500000001</v>
      </c>
      <c r="P494" s="37">
        <v>59387.886500000001</v>
      </c>
      <c r="Q494" s="37">
        <v>59387.886500000001</v>
      </c>
      <c r="R494" s="37">
        <v>59387.886500000001</v>
      </c>
      <c r="S494" s="37">
        <v>59387.886500000001</v>
      </c>
    </row>
    <row r="495" spans="1:19">
      <c r="B495" s="6">
        <v>2005</v>
      </c>
      <c r="C495" s="37">
        <v>2466.1602950000001</v>
      </c>
      <c r="D495" s="37">
        <v>2466.16</v>
      </c>
      <c r="E495" s="37">
        <v>2466.16</v>
      </c>
      <c r="F495" s="37">
        <v>2466.16</v>
      </c>
      <c r="G495" s="37">
        <v>2466.16</v>
      </c>
      <c r="H495" s="37">
        <v>2466.16</v>
      </c>
      <c r="I495" s="37">
        <v>2466.16</v>
      </c>
      <c r="J495" s="37">
        <v>2466.16</v>
      </c>
      <c r="K495" s="37">
        <v>2466.16</v>
      </c>
      <c r="L495" s="37">
        <v>2466.16</v>
      </c>
      <c r="M495" s="37">
        <v>245.75</v>
      </c>
      <c r="N495" s="37">
        <v>145.13</v>
      </c>
      <c r="O495" s="37">
        <v>145.125</v>
      </c>
      <c r="P495" s="37">
        <v>145.125</v>
      </c>
      <c r="Q495" s="37">
        <v>145.125</v>
      </c>
      <c r="R495" s="37">
        <v>145.125</v>
      </c>
      <c r="S495" s="37">
        <v>145.125</v>
      </c>
    </row>
    <row r="496" spans="1:19">
      <c r="B496" s="6">
        <v>2004</v>
      </c>
      <c r="C496" s="37">
        <v>9175.4430970000012</v>
      </c>
      <c r="D496" s="37">
        <v>9175.44</v>
      </c>
      <c r="E496" s="37">
        <v>9175.44</v>
      </c>
      <c r="F496" s="37">
        <v>9175.44</v>
      </c>
      <c r="G496" s="37">
        <v>9175.44</v>
      </c>
      <c r="H496" s="37">
        <v>8591.34</v>
      </c>
      <c r="I496" s="37">
        <v>8591.34</v>
      </c>
      <c r="J496" s="37">
        <v>8591.34</v>
      </c>
      <c r="K496" s="37">
        <v>8591.34</v>
      </c>
      <c r="L496" s="37">
        <v>8591.34</v>
      </c>
      <c r="M496" s="37">
        <v>3762.97</v>
      </c>
      <c r="N496" s="37">
        <v>2415.73</v>
      </c>
      <c r="O496" s="37">
        <v>2415.7302249999998</v>
      </c>
      <c r="P496" s="37">
        <v>2415.7302249999998</v>
      </c>
      <c r="Q496" s="37">
        <v>2415.7302249999998</v>
      </c>
      <c r="R496" s="37">
        <v>2415.7302249999998</v>
      </c>
      <c r="S496" s="37">
        <v>2415.7302249999998</v>
      </c>
    </row>
    <row r="497" spans="2:19">
      <c r="B497" s="6">
        <v>2003</v>
      </c>
      <c r="C497" s="37">
        <v>7723.2793210000009</v>
      </c>
      <c r="D497" s="37">
        <v>7723.28</v>
      </c>
      <c r="E497" s="37">
        <v>7723.28</v>
      </c>
      <c r="F497" s="37">
        <v>7723.28</v>
      </c>
      <c r="G497" s="37">
        <v>7723.28</v>
      </c>
      <c r="H497" s="37">
        <v>1807.15</v>
      </c>
      <c r="I497" s="37">
        <v>1807.15</v>
      </c>
      <c r="J497" s="37">
        <v>1807.15</v>
      </c>
      <c r="K497" s="37">
        <v>1807.15</v>
      </c>
      <c r="L497" s="37">
        <v>1807.15</v>
      </c>
      <c r="M497" s="37">
        <v>1807.15</v>
      </c>
      <c r="N497" s="37">
        <v>1559.14</v>
      </c>
      <c r="O497" s="37">
        <v>1559.1423749999999</v>
      </c>
      <c r="P497" s="37">
        <v>1559.1423749999999</v>
      </c>
      <c r="Q497" s="37">
        <v>1559.1423749999999</v>
      </c>
      <c r="R497" s="37">
        <v>1559.1423749999999</v>
      </c>
      <c r="S497" s="37">
        <v>1559.1423749999999</v>
      </c>
    </row>
    <row r="498" spans="2:19">
      <c r="B498" s="6">
        <v>2002</v>
      </c>
      <c r="C498" s="37">
        <v>6334.3529739999994</v>
      </c>
      <c r="D498" s="37">
        <v>6334.35</v>
      </c>
      <c r="E498" s="37">
        <v>6334.35</v>
      </c>
      <c r="F498" s="37">
        <v>6334.35</v>
      </c>
      <c r="G498" s="37">
        <v>6334.35</v>
      </c>
      <c r="H498" s="37">
        <v>4646.96</v>
      </c>
      <c r="I498" s="37">
        <v>4646.96</v>
      </c>
      <c r="J498" s="37">
        <v>4646.96</v>
      </c>
      <c r="K498" s="37">
        <v>4646.96</v>
      </c>
      <c r="L498" s="37">
        <v>4646.96</v>
      </c>
      <c r="M498" s="37">
        <v>2627.23</v>
      </c>
      <c r="N498" s="37">
        <v>2402.02</v>
      </c>
      <c r="O498" s="37">
        <v>2402.0172499999999</v>
      </c>
      <c r="P498" s="37">
        <v>2402.0172499999999</v>
      </c>
      <c r="Q498" s="37">
        <v>2402.0172499999999</v>
      </c>
      <c r="R498" s="37">
        <v>1887.155675</v>
      </c>
      <c r="S498" s="37">
        <v>1887.155675</v>
      </c>
    </row>
    <row r="499" spans="2:19">
      <c r="B499" s="6">
        <v>2001</v>
      </c>
      <c r="C499" s="37">
        <v>1328.1479660000002</v>
      </c>
      <c r="D499" s="37">
        <v>1328.15</v>
      </c>
      <c r="E499" s="37">
        <v>1328.15</v>
      </c>
      <c r="F499" s="37">
        <v>1328.15</v>
      </c>
      <c r="G499" s="37">
        <v>1328.15</v>
      </c>
      <c r="H499" s="37">
        <v>909.1</v>
      </c>
      <c r="I499" s="37">
        <v>909.1</v>
      </c>
      <c r="J499" s="37">
        <v>909.1</v>
      </c>
      <c r="K499" s="37">
        <v>909.1</v>
      </c>
      <c r="L499" s="37">
        <v>909.1</v>
      </c>
      <c r="M499" s="37">
        <v>605.22</v>
      </c>
      <c r="N499" s="37">
        <v>522.16</v>
      </c>
      <c r="O499" s="37">
        <v>522.16297499999996</v>
      </c>
      <c r="P499" s="37">
        <v>522.16297499999996</v>
      </c>
      <c r="Q499" s="37">
        <v>522.16297499999996</v>
      </c>
      <c r="R499" s="37">
        <v>522.16297499999996</v>
      </c>
      <c r="S499" s="37">
        <v>522.16297499999996</v>
      </c>
    </row>
    <row r="500" spans="2:19">
      <c r="B500" s="6">
        <v>2000</v>
      </c>
      <c r="C500" s="37">
        <v>3455.453211</v>
      </c>
      <c r="D500" s="37">
        <v>3455.45</v>
      </c>
      <c r="E500" s="37">
        <v>3455.45</v>
      </c>
      <c r="F500" s="37">
        <v>3455.45</v>
      </c>
      <c r="G500" s="37">
        <v>3455.45</v>
      </c>
      <c r="H500" s="37">
        <v>2365.2199999999998</v>
      </c>
      <c r="I500" s="37">
        <v>2365.2199999999998</v>
      </c>
      <c r="J500" s="37">
        <v>2365.2199999999998</v>
      </c>
      <c r="K500" s="37">
        <v>2365.2199999999998</v>
      </c>
      <c r="L500" s="37">
        <v>2365.2199999999998</v>
      </c>
      <c r="M500" s="37">
        <v>2365.2199999999998</v>
      </c>
      <c r="N500" s="37">
        <v>2040.62</v>
      </c>
      <c r="O500" s="37">
        <v>2040.621975</v>
      </c>
      <c r="P500" s="37">
        <v>2040.621975</v>
      </c>
      <c r="Q500" s="37">
        <v>2040.621975</v>
      </c>
      <c r="R500" s="37">
        <v>2040.621975</v>
      </c>
      <c r="S500" s="37">
        <v>2040.621975</v>
      </c>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v>11362.295059</v>
      </c>
      <c r="D502" s="37">
        <v>11362.3</v>
      </c>
      <c r="E502" s="37">
        <v>11362.3</v>
      </c>
      <c r="F502" s="37">
        <v>11362.3</v>
      </c>
      <c r="G502" s="37">
        <v>11362.3</v>
      </c>
      <c r="H502" s="37">
        <v>8548.09</v>
      </c>
      <c r="I502" s="37">
        <v>8548.09</v>
      </c>
      <c r="J502" s="37">
        <v>8548.09</v>
      </c>
      <c r="K502" s="37">
        <v>8548.09</v>
      </c>
      <c r="L502" s="37">
        <v>8548.09</v>
      </c>
      <c r="M502" s="37">
        <v>2442.7399999999998</v>
      </c>
      <c r="N502" s="37">
        <v>2442.7399999999998</v>
      </c>
      <c r="O502" s="37">
        <v>2442.7399999999998</v>
      </c>
      <c r="P502" s="37">
        <v>2442.7399999999998</v>
      </c>
      <c r="Q502" s="37">
        <v>2442.7399999999998</v>
      </c>
      <c r="R502" s="37">
        <v>2442.7399999999998</v>
      </c>
      <c r="S502" s="37">
        <v>2442.7399999999998</v>
      </c>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101233.01842299999</v>
      </c>
      <c r="D571" s="8">
        <f>SUM(D493:D570)</f>
        <v>103261.5</v>
      </c>
      <c r="E571" s="8">
        <f>SUM(E492:E570)</f>
        <v>105510.5</v>
      </c>
      <c r="F571" s="8">
        <f>SUM(F491:F570)</f>
        <v>106063.56</v>
      </c>
      <c r="G571" s="8">
        <f>SUM(G490:G570)</f>
        <v>108854.83</v>
      </c>
      <c r="H571" s="8">
        <f>SUM(H484:H570)</f>
        <v>96957.24</v>
      </c>
      <c r="I571" s="8">
        <f>SUM(I484:I570)</f>
        <v>108669.77</v>
      </c>
      <c r="J571" s="8">
        <f t="shared" ref="J571" si="7">SUM(J484:J570)</f>
        <v>131493.25</v>
      </c>
      <c r="K571" s="8">
        <f>SUM(K484:K570)</f>
        <v>131613.88</v>
      </c>
      <c r="L571" s="8">
        <f t="shared" ref="L571" si="8">SUM(L484:L570)</f>
        <v>135861.85</v>
      </c>
      <c r="M571" s="8">
        <f>SUM(M484:M570)</f>
        <v>122759.87999999999</v>
      </c>
      <c r="N571" s="11">
        <f>SUM(N479:N570)</f>
        <v>121646.69</v>
      </c>
      <c r="O571" s="11">
        <f>SUM(O479:O570)</f>
        <v>118417.14317100002</v>
      </c>
      <c r="P571" s="11">
        <f>SUM(P479:P570)</f>
        <v>124219.42557100001</v>
      </c>
      <c r="Q571" s="11">
        <f>SUM(Q479:Q570)</f>
        <v>130376.930571</v>
      </c>
      <c r="R571" s="11">
        <f>SUM(R478:R570)</f>
        <v>124966.23082700001</v>
      </c>
      <c r="S571" s="11">
        <f>SUM(S478:S570)</f>
        <v>124966.23082700001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595.07000000000005</v>
      </c>
      <c r="S574" s="37">
        <v>595.07000000000005</v>
      </c>
    </row>
    <row r="575" spans="1:19">
      <c r="B575" s="6">
        <v>2020</v>
      </c>
      <c r="C575" s="36"/>
      <c r="D575" s="36"/>
      <c r="E575" s="36"/>
      <c r="F575" s="36"/>
      <c r="G575" s="36"/>
      <c r="H575" s="36"/>
      <c r="I575" s="36"/>
      <c r="J575" s="36"/>
      <c r="K575" s="36"/>
      <c r="L575" s="36"/>
      <c r="M575" s="36"/>
      <c r="N575" s="36"/>
      <c r="O575" s="36"/>
      <c r="P575" s="36"/>
      <c r="Q575" s="37">
        <v>7077.73</v>
      </c>
      <c r="R575" s="37">
        <v>7077.73</v>
      </c>
      <c r="S575" s="37">
        <v>7077.73</v>
      </c>
    </row>
    <row r="576" spans="1:19">
      <c r="A576" s="40"/>
      <c r="B576" s="6">
        <v>2019</v>
      </c>
      <c r="C576" s="36"/>
      <c r="D576" s="36"/>
      <c r="E576" s="36"/>
      <c r="F576" s="36"/>
      <c r="G576" s="36"/>
      <c r="H576" s="36"/>
      <c r="I576" s="36"/>
      <c r="J576" s="36"/>
      <c r="K576" s="36"/>
      <c r="L576" s="36"/>
      <c r="M576" s="36"/>
      <c r="N576" s="36"/>
      <c r="O576" s="36"/>
      <c r="P576" s="37">
        <v>5845.3899999999994</v>
      </c>
      <c r="Q576" s="37">
        <v>5845.3899999999994</v>
      </c>
      <c r="R576" s="37">
        <v>5845.3899999999994</v>
      </c>
      <c r="S576" s="37">
        <v>5845.3899999999994</v>
      </c>
    </row>
    <row r="577" spans="1:19">
      <c r="A577" s="40"/>
      <c r="B577" s="6">
        <v>2018</v>
      </c>
      <c r="C577" s="36"/>
      <c r="D577" s="36"/>
      <c r="E577" s="36"/>
      <c r="F577" s="36"/>
      <c r="G577" s="36"/>
      <c r="H577" s="36"/>
      <c r="I577" s="36"/>
      <c r="J577" s="36"/>
      <c r="K577" s="36"/>
      <c r="L577" s="36"/>
      <c r="M577" s="36"/>
      <c r="N577" s="36"/>
      <c r="O577" s="37">
        <v>1613.15</v>
      </c>
      <c r="P577" s="37">
        <v>1613.15</v>
      </c>
      <c r="Q577" s="37">
        <v>1613.15</v>
      </c>
      <c r="R577" s="37">
        <v>1613.15</v>
      </c>
      <c r="S577" s="37">
        <v>1613.15</v>
      </c>
    </row>
    <row r="578" spans="1:19">
      <c r="A578" s="40"/>
      <c r="B578" s="6">
        <v>2017</v>
      </c>
      <c r="C578" s="36"/>
      <c r="D578" s="36"/>
      <c r="E578" s="36"/>
      <c r="F578" s="36"/>
      <c r="G578" s="36"/>
      <c r="H578" s="36"/>
      <c r="I578" s="36"/>
      <c r="J578" s="36"/>
      <c r="K578" s="36"/>
      <c r="L578" s="36"/>
      <c r="M578" s="36"/>
      <c r="N578" s="37">
        <v>273.89</v>
      </c>
      <c r="O578" s="37">
        <v>1758.36</v>
      </c>
      <c r="P578" s="37">
        <v>1758.36</v>
      </c>
      <c r="Q578" s="37">
        <v>1758.36</v>
      </c>
      <c r="R578" s="37">
        <v>1758.36</v>
      </c>
      <c r="S578" s="37">
        <v>1758.36</v>
      </c>
    </row>
    <row r="579" spans="1:19">
      <c r="B579" s="6">
        <v>2016</v>
      </c>
      <c r="C579" s="36"/>
      <c r="D579" s="36"/>
      <c r="E579" s="36"/>
      <c r="F579" s="36"/>
      <c r="G579" s="36"/>
      <c r="H579" s="36"/>
      <c r="I579" s="36"/>
      <c r="J579" s="36"/>
      <c r="K579" s="36"/>
      <c r="L579" s="36"/>
      <c r="M579" s="37">
        <v>28330.76</v>
      </c>
      <c r="N579" s="37">
        <v>28330.76</v>
      </c>
      <c r="O579" s="37">
        <v>28330.760000000002</v>
      </c>
      <c r="P579" s="37">
        <v>28330.760000000002</v>
      </c>
      <c r="Q579" s="37">
        <v>28330.760000000002</v>
      </c>
      <c r="R579" s="37">
        <v>28330.760000000002</v>
      </c>
      <c r="S579" s="37">
        <v>28330.760000000002</v>
      </c>
    </row>
    <row r="580" spans="1:19">
      <c r="B580" s="6">
        <v>2015</v>
      </c>
      <c r="C580" s="36"/>
      <c r="D580" s="36"/>
      <c r="E580" s="36"/>
      <c r="F580" s="36"/>
      <c r="G580" s="36"/>
      <c r="H580" s="36"/>
      <c r="I580" s="36"/>
      <c r="J580" s="36"/>
      <c r="K580" s="36"/>
      <c r="L580" s="37">
        <v>3007.46</v>
      </c>
      <c r="M580" s="37">
        <v>3007.46</v>
      </c>
      <c r="N580" s="37">
        <v>3007.46</v>
      </c>
      <c r="O580" s="37">
        <v>3007.46</v>
      </c>
      <c r="P580" s="37">
        <v>3007.46</v>
      </c>
      <c r="Q580" s="37">
        <v>3007.46</v>
      </c>
      <c r="R580" s="37">
        <v>3007.46</v>
      </c>
      <c r="S580" s="37">
        <v>3007.46</v>
      </c>
    </row>
    <row r="581" spans="1:19">
      <c r="B581" s="6">
        <v>2014</v>
      </c>
      <c r="C581" s="36"/>
      <c r="D581" s="36"/>
      <c r="E581" s="36"/>
      <c r="F581" s="36"/>
      <c r="G581" s="36"/>
      <c r="H581" s="36"/>
      <c r="I581" s="36"/>
      <c r="J581" s="36"/>
      <c r="K581" s="37">
        <v>588</v>
      </c>
      <c r="L581" s="37">
        <v>588</v>
      </c>
      <c r="M581" s="37">
        <v>588</v>
      </c>
      <c r="N581" s="37">
        <v>588</v>
      </c>
      <c r="O581" s="37">
        <v>588</v>
      </c>
      <c r="P581" s="37">
        <v>588</v>
      </c>
      <c r="Q581" s="37">
        <v>588</v>
      </c>
      <c r="R581" s="37">
        <v>588</v>
      </c>
      <c r="S581" s="37">
        <v>588</v>
      </c>
    </row>
    <row r="582" spans="1:19">
      <c r="B582" s="6">
        <v>2013</v>
      </c>
      <c r="C582" s="36"/>
      <c r="D582" s="36"/>
      <c r="E582" s="36"/>
      <c r="F582" s="36"/>
      <c r="G582" s="36"/>
      <c r="H582" s="36"/>
      <c r="I582" s="36"/>
      <c r="J582" s="37">
        <v>2923.34</v>
      </c>
      <c r="K582" s="37">
        <v>2923.34</v>
      </c>
      <c r="L582" s="37">
        <v>2923.34</v>
      </c>
      <c r="M582" s="37">
        <v>2923.34</v>
      </c>
      <c r="N582" s="37">
        <v>2923.34</v>
      </c>
      <c r="O582" s="37">
        <v>2923.34</v>
      </c>
      <c r="P582" s="37">
        <v>2923.34</v>
      </c>
      <c r="Q582" s="37">
        <v>2923.34</v>
      </c>
      <c r="R582" s="37">
        <v>2923.34</v>
      </c>
      <c r="S582" s="37">
        <v>2923.34</v>
      </c>
    </row>
    <row r="583" spans="1:19">
      <c r="B583" s="6">
        <v>2012</v>
      </c>
      <c r="C583" s="36"/>
      <c r="D583" s="36"/>
      <c r="E583" s="36"/>
      <c r="F583" s="36"/>
      <c r="G583" s="36"/>
      <c r="H583" s="36"/>
      <c r="I583" s="37">
        <v>7528.82</v>
      </c>
      <c r="J583" s="37">
        <v>7528.82</v>
      </c>
      <c r="K583" s="37">
        <v>7528.82</v>
      </c>
      <c r="L583" s="37">
        <v>7528.82</v>
      </c>
      <c r="M583" s="37">
        <v>7528.82</v>
      </c>
      <c r="N583" s="37">
        <v>7528.82</v>
      </c>
      <c r="O583" s="37">
        <v>7528.82</v>
      </c>
      <c r="P583" s="37">
        <v>7528.82</v>
      </c>
      <c r="Q583" s="37">
        <v>7528.82</v>
      </c>
      <c r="R583" s="37">
        <v>5764.2</v>
      </c>
      <c r="S583" s="37">
        <v>5764.2</v>
      </c>
    </row>
    <row r="584" spans="1:19">
      <c r="B584" s="6">
        <v>2011</v>
      </c>
      <c r="C584" s="36"/>
      <c r="D584" s="36"/>
      <c r="E584" s="36"/>
      <c r="F584" s="36"/>
      <c r="G584" s="36"/>
      <c r="H584" s="37">
        <v>878.76</v>
      </c>
      <c r="I584" s="37">
        <v>878.76</v>
      </c>
      <c r="J584" s="37">
        <v>878.76</v>
      </c>
      <c r="K584" s="37">
        <v>878.76</v>
      </c>
      <c r="L584" s="37">
        <v>878.76</v>
      </c>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v>1089.1199999999999</v>
      </c>
      <c r="G586" s="37">
        <v>1089.1199999999999</v>
      </c>
      <c r="H586" s="37">
        <v>1089.1199999999999</v>
      </c>
      <c r="I586" s="37">
        <v>1089.1199999999999</v>
      </c>
      <c r="J586" s="37">
        <v>1089.1199999999999</v>
      </c>
      <c r="K586" s="37">
        <v>1089.1199999999999</v>
      </c>
      <c r="L586" s="37">
        <v>1089.1199999999999</v>
      </c>
      <c r="M586" s="37">
        <v>1089.1199999999999</v>
      </c>
      <c r="N586" s="37">
        <v>1089.1199999999999</v>
      </c>
      <c r="O586" s="37">
        <v>839.85</v>
      </c>
      <c r="P586" s="37">
        <v>839.85</v>
      </c>
      <c r="Q586" s="37">
        <v>839.85</v>
      </c>
      <c r="R586" s="37">
        <v>839.85</v>
      </c>
      <c r="S586" s="37">
        <v>839.85</v>
      </c>
    </row>
    <row r="587" spans="1:19">
      <c r="B587" s="6">
        <v>2008</v>
      </c>
      <c r="C587" s="36"/>
      <c r="D587" s="36"/>
      <c r="E587" s="37">
        <v>6992.47</v>
      </c>
      <c r="F587" s="37">
        <v>6992.47</v>
      </c>
      <c r="G587" s="37">
        <v>6992.47</v>
      </c>
      <c r="H587" s="37">
        <v>6992.47</v>
      </c>
      <c r="I587" s="37">
        <v>6992.47</v>
      </c>
      <c r="J587" s="37">
        <v>6992.47</v>
      </c>
      <c r="K587" s="37">
        <v>6992.47</v>
      </c>
      <c r="L587" s="37">
        <v>6992.47</v>
      </c>
      <c r="M587" s="37">
        <v>2904.47</v>
      </c>
      <c r="N587" s="37">
        <v>2904.47</v>
      </c>
      <c r="O587" s="37">
        <v>2904.47</v>
      </c>
      <c r="P587" s="37">
        <v>2904.47</v>
      </c>
      <c r="Q587" s="37">
        <v>2904.47</v>
      </c>
      <c r="R587" s="37">
        <v>2904.47</v>
      </c>
      <c r="S587" s="37">
        <v>2904.47</v>
      </c>
    </row>
    <row r="588" spans="1:19">
      <c r="B588" s="6">
        <v>2007</v>
      </c>
      <c r="C588" s="36"/>
      <c r="D588" s="37">
        <v>941.69</v>
      </c>
      <c r="E588" s="37">
        <v>941.69</v>
      </c>
      <c r="F588" s="37">
        <v>941.69</v>
      </c>
      <c r="G588" s="37">
        <v>941.69</v>
      </c>
      <c r="H588" s="37">
        <v>941.69</v>
      </c>
      <c r="I588" s="37">
        <v>941.69</v>
      </c>
      <c r="J588" s="37">
        <v>941.69</v>
      </c>
      <c r="K588" s="37">
        <v>941.69</v>
      </c>
      <c r="L588" s="37">
        <v>941.69</v>
      </c>
      <c r="M588" s="37">
        <v>941.69</v>
      </c>
      <c r="N588" s="37">
        <v>812.45</v>
      </c>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v>442.22</v>
      </c>
      <c r="D590" s="37">
        <v>442.22</v>
      </c>
      <c r="E590" s="37">
        <v>442.22</v>
      </c>
      <c r="F590" s="37">
        <v>442.22</v>
      </c>
      <c r="G590" s="37">
        <v>442.22</v>
      </c>
      <c r="H590" s="37">
        <v>442.22</v>
      </c>
      <c r="I590" s="37">
        <v>442.22</v>
      </c>
      <c r="J590" s="37">
        <v>442.22</v>
      </c>
      <c r="K590" s="37">
        <v>442.22</v>
      </c>
      <c r="L590" s="37">
        <v>442.22</v>
      </c>
      <c r="M590" s="37">
        <v>442.22</v>
      </c>
      <c r="N590" s="37">
        <v>442.22</v>
      </c>
      <c r="O590" s="37">
        <v>442.22</v>
      </c>
      <c r="P590" s="37">
        <v>442.22</v>
      </c>
      <c r="Q590" s="37">
        <v>442.22</v>
      </c>
      <c r="R590" s="37">
        <v>442.22</v>
      </c>
      <c r="S590" s="37">
        <v>442.22</v>
      </c>
    </row>
    <row r="591" spans="1:19">
      <c r="B591" s="6">
        <v>2004</v>
      </c>
      <c r="C591" s="37">
        <v>2276.19</v>
      </c>
      <c r="D591" s="37">
        <v>2276.19</v>
      </c>
      <c r="E591" s="37">
        <v>2276.19</v>
      </c>
      <c r="F591" s="37">
        <v>2276.19</v>
      </c>
      <c r="G591" s="37">
        <v>2276.19</v>
      </c>
      <c r="H591" s="37">
        <v>2860.29</v>
      </c>
      <c r="I591" s="37">
        <v>2860.29</v>
      </c>
      <c r="J591" s="37">
        <v>2860.29</v>
      </c>
      <c r="K591" s="37">
        <v>2860.29</v>
      </c>
      <c r="L591" s="37">
        <v>2860.29</v>
      </c>
      <c r="M591" s="37">
        <v>2860.29</v>
      </c>
      <c r="N591" s="37">
        <v>2860.29</v>
      </c>
      <c r="O591" s="37">
        <v>2860.29</v>
      </c>
      <c r="P591" s="37">
        <v>2860.29</v>
      </c>
      <c r="Q591" s="37">
        <v>2860.29</v>
      </c>
      <c r="R591" s="37">
        <v>2860.29</v>
      </c>
      <c r="S591" s="37">
        <v>2860.29</v>
      </c>
    </row>
    <row r="592" spans="1:19">
      <c r="B592" s="6">
        <v>2003</v>
      </c>
      <c r="C592" s="37">
        <v>5657.9</v>
      </c>
      <c r="D592" s="37">
        <v>5657.9</v>
      </c>
      <c r="E592" s="37">
        <v>5657.9</v>
      </c>
      <c r="F592" s="37">
        <v>5657.9</v>
      </c>
      <c r="G592" s="37">
        <v>5657.9</v>
      </c>
      <c r="H592" s="37">
        <v>5657.9</v>
      </c>
      <c r="I592" s="37">
        <v>5657.9</v>
      </c>
      <c r="J592" s="37">
        <v>5657.9</v>
      </c>
      <c r="K592" s="37">
        <v>5657.9</v>
      </c>
      <c r="L592" s="37">
        <v>5657.9</v>
      </c>
      <c r="M592" s="37">
        <v>5657.9</v>
      </c>
      <c r="N592" s="37">
        <v>5657.9</v>
      </c>
      <c r="O592" s="37">
        <v>5657.9</v>
      </c>
      <c r="P592" s="37">
        <v>5657.9</v>
      </c>
      <c r="Q592" s="37">
        <v>5657.9</v>
      </c>
      <c r="R592" s="37">
        <v>5657.9</v>
      </c>
      <c r="S592" s="37">
        <v>5657.9</v>
      </c>
    </row>
    <row r="593" spans="2:19">
      <c r="B593" s="6">
        <v>2002</v>
      </c>
      <c r="C593" s="37">
        <v>2437.06</v>
      </c>
      <c r="D593" s="37">
        <v>2437.06</v>
      </c>
      <c r="E593" s="37">
        <v>2437.06</v>
      </c>
      <c r="F593" s="37">
        <v>2437.06</v>
      </c>
      <c r="G593" s="37">
        <v>2437.06</v>
      </c>
      <c r="H593" s="37">
        <v>2437.06</v>
      </c>
      <c r="I593" s="37">
        <v>2437.06</v>
      </c>
      <c r="J593" s="37">
        <v>2437.06</v>
      </c>
      <c r="K593" s="37">
        <v>2437.06</v>
      </c>
      <c r="L593" s="37">
        <v>2437.06</v>
      </c>
      <c r="M593" s="37">
        <v>1470</v>
      </c>
      <c r="N593" s="37">
        <v>1470</v>
      </c>
      <c r="O593" s="37">
        <v>1470</v>
      </c>
      <c r="P593" s="37">
        <v>1470</v>
      </c>
      <c r="Q593" s="37">
        <v>1470</v>
      </c>
      <c r="R593" s="37">
        <v>1470</v>
      </c>
      <c r="S593" s="37">
        <v>1470</v>
      </c>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v>4130.42</v>
      </c>
      <c r="D595" s="37">
        <v>4130.42</v>
      </c>
      <c r="E595" s="37">
        <v>4130.42</v>
      </c>
      <c r="F595" s="37">
        <v>4130.42</v>
      </c>
      <c r="G595" s="37">
        <v>4130.42</v>
      </c>
      <c r="H595" s="37">
        <v>4130.42</v>
      </c>
      <c r="I595" s="37">
        <v>4130.42</v>
      </c>
      <c r="J595" s="37">
        <v>4130.42</v>
      </c>
      <c r="K595" s="37">
        <v>4130.42</v>
      </c>
      <c r="L595" s="37">
        <v>4130.42</v>
      </c>
      <c r="M595" s="37">
        <v>1553.51</v>
      </c>
      <c r="N595" s="37">
        <v>1553.51</v>
      </c>
      <c r="O595" s="37">
        <v>1553.51</v>
      </c>
      <c r="P595" s="37">
        <v>1553.51</v>
      </c>
      <c r="Q595" s="37">
        <v>1553.51</v>
      </c>
      <c r="R595" s="37">
        <v>1553.51</v>
      </c>
      <c r="S595" s="37">
        <v>1553.51</v>
      </c>
    </row>
    <row r="596" spans="2:19">
      <c r="B596" s="6">
        <v>1999</v>
      </c>
      <c r="C596" s="37">
        <v>5378.0700000000006</v>
      </c>
      <c r="D596" s="37">
        <v>5378.07</v>
      </c>
      <c r="E596" s="37">
        <v>5378.07</v>
      </c>
      <c r="F596" s="37">
        <v>5378.07</v>
      </c>
      <c r="G596" s="37">
        <v>5378.07</v>
      </c>
      <c r="H596" s="37">
        <v>5378.07</v>
      </c>
      <c r="I596" s="37">
        <v>5378.07</v>
      </c>
      <c r="J596" s="37">
        <v>5378.07</v>
      </c>
      <c r="K596" s="37">
        <v>5378.07</v>
      </c>
      <c r="L596" s="37">
        <v>5378.07</v>
      </c>
      <c r="M596" s="37">
        <v>5378.07</v>
      </c>
      <c r="N596" s="37">
        <v>5378.07</v>
      </c>
      <c r="O596" s="37">
        <v>4890.2400000000007</v>
      </c>
      <c r="P596" s="37">
        <v>4890.2400000000007</v>
      </c>
      <c r="Q596" s="37">
        <v>4890.2400000000007</v>
      </c>
      <c r="R596" s="37">
        <v>4890.2400000000007</v>
      </c>
      <c r="S596" s="37">
        <v>4890.2400000000007</v>
      </c>
    </row>
    <row r="597" spans="2:19">
      <c r="B597" s="6">
        <v>1998</v>
      </c>
      <c r="C597" s="37">
        <v>158.25196800000001</v>
      </c>
      <c r="D597" s="37">
        <v>158.25</v>
      </c>
      <c r="E597" s="37">
        <v>158.25</v>
      </c>
      <c r="F597" s="37">
        <v>158.25</v>
      </c>
      <c r="G597" s="37">
        <v>158.25</v>
      </c>
      <c r="H597" s="37">
        <v>158.25</v>
      </c>
      <c r="I597" s="37">
        <v>158.25</v>
      </c>
      <c r="J597" s="37">
        <v>158.25</v>
      </c>
      <c r="K597" s="37">
        <v>158.25</v>
      </c>
      <c r="L597" s="37">
        <v>158.25</v>
      </c>
      <c r="M597" s="37">
        <v>158.25</v>
      </c>
      <c r="N597" s="37">
        <v>136.53</v>
      </c>
      <c r="O597" s="37">
        <v>136.53360000000001</v>
      </c>
      <c r="P597" s="37">
        <v>136.53360000000001</v>
      </c>
      <c r="Q597" s="37">
        <v>136.53360000000001</v>
      </c>
      <c r="R597" s="37">
        <v>136.53360000000001</v>
      </c>
      <c r="S597" s="37">
        <v>136.53360000000001</v>
      </c>
    </row>
    <row r="598" spans="2:19">
      <c r="B598" s="6">
        <v>1997</v>
      </c>
      <c r="C598" s="37">
        <v>4295.6899999999996</v>
      </c>
      <c r="D598" s="37">
        <v>4295.6899999999996</v>
      </c>
      <c r="E598" s="37">
        <v>4295.6899999999996</v>
      </c>
      <c r="F598" s="37">
        <v>4295.6899999999996</v>
      </c>
      <c r="G598" s="37">
        <v>4295.6899999999996</v>
      </c>
      <c r="H598" s="37">
        <v>4295.6899999999996</v>
      </c>
      <c r="I598" s="37">
        <v>4295.6899999999996</v>
      </c>
      <c r="J598" s="37">
        <v>4295.6899999999996</v>
      </c>
      <c r="K598" s="37">
        <v>4295.6899999999996</v>
      </c>
      <c r="L598" s="37">
        <v>4295.6899999999996</v>
      </c>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24775.801968</v>
      </c>
      <c r="D666" s="8">
        <f>SUM(D588:D665)</f>
        <v>25717.489999999998</v>
      </c>
      <c r="E666" s="8">
        <f>SUM(E587:E665)</f>
        <v>32709.959999999995</v>
      </c>
      <c r="F666" s="8">
        <f>SUM(F586:F665)</f>
        <v>33799.08</v>
      </c>
      <c r="G666" s="8">
        <f>SUM(G585:G665)</f>
        <v>33799.08</v>
      </c>
      <c r="H666" s="8">
        <f>SUM(H579:H665)</f>
        <v>35261.94</v>
      </c>
      <c r="I666" s="8">
        <f>SUM(I579:I665)</f>
        <v>42790.760000000009</v>
      </c>
      <c r="J666" s="8">
        <f t="shared" ref="J666" si="9">SUM(J579:J665)</f>
        <v>45714.100000000006</v>
      </c>
      <c r="K666" s="8">
        <f>SUM(K579:K665)</f>
        <v>46302.100000000006</v>
      </c>
      <c r="L666" s="8">
        <f t="shared" ref="L666" si="10">SUM(L579:L665)</f>
        <v>49309.56</v>
      </c>
      <c r="M666" s="8">
        <f>SUM(M579:M665)</f>
        <v>64833.900000000009</v>
      </c>
      <c r="N666" s="11">
        <f>SUM(N574:N665)</f>
        <v>64956.83</v>
      </c>
      <c r="O666" s="11">
        <f>SUM(O574:O665)</f>
        <v>66504.903600000005</v>
      </c>
      <c r="P666" s="11">
        <f>SUM(P574:P665)</f>
        <v>72350.293600000005</v>
      </c>
      <c r="Q666" s="11">
        <f>SUM(Q574:Q665)</f>
        <v>79428.023599999986</v>
      </c>
      <c r="R666" s="11">
        <f>SUM(R573:R665)</f>
        <v>78258.473599999983</v>
      </c>
      <c r="S666" s="11">
        <f>SUM(S573:S665)</f>
        <v>78258.473599999983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v>16338.133429999998</v>
      </c>
      <c r="S764" s="37">
        <v>16338.133429999998</v>
      </c>
    </row>
    <row r="765" spans="1:19">
      <c r="B765" s="6">
        <v>2020</v>
      </c>
      <c r="C765" s="36"/>
      <c r="D765" s="36"/>
      <c r="E765" s="36"/>
      <c r="F765" s="36"/>
      <c r="G765" s="36"/>
      <c r="H765" s="36"/>
      <c r="I765" s="36"/>
      <c r="J765" s="36"/>
      <c r="K765" s="36"/>
      <c r="L765" s="36"/>
      <c r="M765" s="36"/>
      <c r="N765" s="36"/>
      <c r="O765" s="36"/>
      <c r="P765" s="36"/>
      <c r="Q765" s="37">
        <v>3405.1360700000005</v>
      </c>
      <c r="R765" s="37">
        <v>3405.1360700000005</v>
      </c>
      <c r="S765" s="37">
        <v>3405.1360700000005</v>
      </c>
    </row>
    <row r="766" spans="1:19">
      <c r="A766" s="40"/>
      <c r="B766" s="6">
        <v>2019</v>
      </c>
      <c r="C766" s="36"/>
      <c r="D766" s="36"/>
      <c r="E766" s="36"/>
      <c r="F766" s="36"/>
      <c r="G766" s="36"/>
      <c r="H766" s="36"/>
      <c r="I766" s="36"/>
      <c r="J766" s="36"/>
      <c r="K766" s="36"/>
      <c r="L766" s="36"/>
      <c r="M766" s="36"/>
      <c r="N766" s="36"/>
      <c r="O766" s="36"/>
      <c r="P766" s="37">
        <v>5063.9265000000005</v>
      </c>
      <c r="Q766" s="37">
        <v>5063.9265000000005</v>
      </c>
      <c r="R766" s="37">
        <v>5063.9265000000005</v>
      </c>
      <c r="S766" s="37">
        <v>5063.9265000000005</v>
      </c>
    </row>
    <row r="767" spans="1:19">
      <c r="A767" s="40"/>
      <c r="B767" s="6">
        <v>2018</v>
      </c>
      <c r="C767" s="36"/>
      <c r="D767" s="36"/>
      <c r="E767" s="36"/>
      <c r="F767" s="36"/>
      <c r="G767" s="36"/>
      <c r="H767" s="36"/>
      <c r="I767" s="36"/>
      <c r="J767" s="36"/>
      <c r="K767" s="36"/>
      <c r="L767" s="36"/>
      <c r="M767" s="36"/>
      <c r="N767" s="36"/>
      <c r="O767" s="37">
        <v>1162.1614999999999</v>
      </c>
      <c r="P767" s="37">
        <v>1162.1614999999999</v>
      </c>
      <c r="Q767" s="37">
        <v>1162.1614999999999</v>
      </c>
      <c r="R767" s="37">
        <v>1162.1614999999999</v>
      </c>
      <c r="S767" s="37">
        <v>1162.1614999999999</v>
      </c>
    </row>
    <row r="768" spans="1:19">
      <c r="A768" s="40"/>
      <c r="B768" s="6">
        <v>2017</v>
      </c>
      <c r="C768" s="36"/>
      <c r="D768" s="36"/>
      <c r="E768" s="36"/>
      <c r="F768" s="36"/>
      <c r="G768" s="36"/>
      <c r="H768" s="36"/>
      <c r="I768" s="36"/>
      <c r="J768" s="36"/>
      <c r="K768" s="36"/>
      <c r="L768" s="36"/>
      <c r="M768" s="36"/>
      <c r="N768" s="37">
        <v>1265.6099999999999</v>
      </c>
      <c r="O768" s="37">
        <v>1548.6652999999999</v>
      </c>
      <c r="P768" s="37">
        <v>1548.6652999999999</v>
      </c>
      <c r="Q768" s="37">
        <v>1548.6652999999999</v>
      </c>
      <c r="R768" s="37">
        <v>1548.6652999999999</v>
      </c>
      <c r="S768" s="37">
        <v>1548.6652999999999</v>
      </c>
    </row>
    <row r="769" spans="2:19">
      <c r="B769" s="6">
        <v>2016</v>
      </c>
      <c r="C769" s="36"/>
      <c r="D769" s="36"/>
      <c r="E769" s="36"/>
      <c r="F769" s="36"/>
      <c r="G769" s="36"/>
      <c r="H769" s="36"/>
      <c r="I769" s="36"/>
      <c r="J769" s="36"/>
      <c r="K769" s="36"/>
      <c r="L769" s="36"/>
      <c r="M769" s="37">
        <v>2984.35</v>
      </c>
      <c r="N769" s="37">
        <v>2984.35</v>
      </c>
      <c r="O769" s="37">
        <v>2984.3474999999999</v>
      </c>
      <c r="P769" s="37">
        <v>2984.3474999999999</v>
      </c>
      <c r="Q769" s="37">
        <v>2984.3474999999999</v>
      </c>
      <c r="R769" s="37">
        <v>2984.3474999999999</v>
      </c>
      <c r="S769" s="37">
        <v>2984.3474999999999</v>
      </c>
    </row>
    <row r="770" spans="2:19">
      <c r="B770" s="6">
        <v>2015</v>
      </c>
      <c r="C770" s="36"/>
      <c r="D770" s="36"/>
      <c r="E770" s="36"/>
      <c r="F770" s="36"/>
      <c r="G770" s="36"/>
      <c r="H770" s="36"/>
      <c r="I770" s="36"/>
      <c r="J770" s="36"/>
      <c r="K770" s="36"/>
      <c r="L770" s="37">
        <v>1975.85</v>
      </c>
      <c r="M770" s="37">
        <v>1975.85</v>
      </c>
      <c r="N770" s="37">
        <v>1975.85</v>
      </c>
      <c r="O770" s="37">
        <v>1780.85</v>
      </c>
      <c r="P770" s="37">
        <v>1780.85</v>
      </c>
      <c r="Q770" s="37">
        <v>1780.85</v>
      </c>
      <c r="R770" s="37">
        <v>1780.85</v>
      </c>
      <c r="S770" s="37">
        <v>1780.85</v>
      </c>
    </row>
    <row r="771" spans="2:19">
      <c r="B771" s="6">
        <v>2014</v>
      </c>
      <c r="C771" s="36"/>
      <c r="D771" s="36"/>
      <c r="E771" s="36"/>
      <c r="F771" s="36"/>
      <c r="G771" s="36"/>
      <c r="H771" s="36"/>
      <c r="I771" s="36"/>
      <c r="J771" s="36"/>
      <c r="K771" s="37">
        <v>23490.13</v>
      </c>
      <c r="L771" s="37">
        <v>23490.13</v>
      </c>
      <c r="M771" s="37">
        <v>23490.13</v>
      </c>
      <c r="N771" s="37">
        <v>23490.13</v>
      </c>
      <c r="O771" s="37">
        <v>23392.084999999999</v>
      </c>
      <c r="P771" s="37">
        <v>23392.084999999999</v>
      </c>
      <c r="Q771" s="37">
        <v>23392.084999999999</v>
      </c>
      <c r="R771" s="37">
        <v>23392.084999999999</v>
      </c>
      <c r="S771" s="37">
        <v>23392.084999999999</v>
      </c>
    </row>
    <row r="772" spans="2:19">
      <c r="B772" s="6">
        <v>2013</v>
      </c>
      <c r="C772" s="36"/>
      <c r="D772" s="36"/>
      <c r="E772" s="36"/>
      <c r="F772" s="36"/>
      <c r="G772" s="36"/>
      <c r="H772" s="36"/>
      <c r="I772" s="36"/>
      <c r="J772" s="37">
        <v>16536.02</v>
      </c>
      <c r="K772" s="37">
        <v>16536.02</v>
      </c>
      <c r="L772" s="37">
        <v>16536.02</v>
      </c>
      <c r="M772" s="37">
        <v>16536.02</v>
      </c>
      <c r="N772" s="37">
        <v>17551.02</v>
      </c>
      <c r="O772" s="37">
        <v>15660.256500000001</v>
      </c>
      <c r="P772" s="37">
        <v>15660.256500000001</v>
      </c>
      <c r="Q772" s="37">
        <v>15660.256500000001</v>
      </c>
      <c r="R772" s="37">
        <v>11050.656499999999</v>
      </c>
      <c r="S772" s="37">
        <v>11050.656499999999</v>
      </c>
    </row>
    <row r="773" spans="2:19">
      <c r="B773" s="6">
        <v>2012</v>
      </c>
      <c r="C773" s="36"/>
      <c r="D773" s="36"/>
      <c r="E773" s="36"/>
      <c r="F773" s="36"/>
      <c r="G773" s="36"/>
      <c r="H773" s="36"/>
      <c r="I773" s="37">
        <v>14713.16</v>
      </c>
      <c r="J773" s="37">
        <v>14713.16</v>
      </c>
      <c r="K773" s="37">
        <v>14713.16</v>
      </c>
      <c r="L773" s="37">
        <v>14713.16</v>
      </c>
      <c r="M773" s="37">
        <v>14713.16</v>
      </c>
      <c r="N773" s="37">
        <v>13698.16</v>
      </c>
      <c r="O773" s="37">
        <v>14360.659175000001</v>
      </c>
      <c r="P773" s="37">
        <v>14360.659175000001</v>
      </c>
      <c r="Q773" s="37">
        <v>14360.659175000001</v>
      </c>
      <c r="R773" s="37">
        <v>14360.659175000001</v>
      </c>
      <c r="S773" s="37">
        <v>14360.659175000001</v>
      </c>
    </row>
    <row r="774" spans="2:19">
      <c r="B774" s="6">
        <v>2011</v>
      </c>
      <c r="C774" s="36"/>
      <c r="D774" s="36"/>
      <c r="E774" s="36"/>
      <c r="F774" s="36"/>
      <c r="G774" s="36"/>
      <c r="H774" s="37">
        <v>7803.77</v>
      </c>
      <c r="I774" s="37">
        <v>7803.77</v>
      </c>
      <c r="J774" s="37">
        <v>7803.77</v>
      </c>
      <c r="K774" s="37">
        <v>7803.77</v>
      </c>
      <c r="L774" s="37">
        <v>7803.77</v>
      </c>
      <c r="M774" s="37">
        <v>7803.77</v>
      </c>
      <c r="N774" s="37">
        <v>7690.91</v>
      </c>
      <c r="O774" s="37">
        <v>7803.7664999999997</v>
      </c>
      <c r="P774" s="37">
        <v>7803.7664999999997</v>
      </c>
      <c r="Q774" s="37">
        <v>7803.7664999999997</v>
      </c>
      <c r="R774" s="37">
        <v>7803.7664999999997</v>
      </c>
      <c r="S774" s="37">
        <v>7803.7664999999997</v>
      </c>
    </row>
    <row r="775" spans="2:19">
      <c r="B775" s="6">
        <v>2010</v>
      </c>
      <c r="C775" s="36"/>
      <c r="D775" s="36"/>
      <c r="E775" s="36"/>
      <c r="F775" s="36"/>
      <c r="G775" s="37">
        <v>12083.92</v>
      </c>
      <c r="H775" s="37">
        <v>12083.92</v>
      </c>
      <c r="I775" s="37">
        <v>12083.92</v>
      </c>
      <c r="J775" s="37">
        <v>12083.92</v>
      </c>
      <c r="K775" s="37">
        <v>12083.92</v>
      </c>
      <c r="L775" s="37">
        <v>12083.92</v>
      </c>
      <c r="M775" s="37">
        <v>11018.92</v>
      </c>
      <c r="N775" s="37">
        <v>10536.32</v>
      </c>
      <c r="O775" s="37">
        <v>10457.54572</v>
      </c>
      <c r="P775" s="37">
        <v>10457.54572</v>
      </c>
      <c r="Q775" s="37">
        <v>10457.54572</v>
      </c>
      <c r="R775" s="37">
        <v>10457.54572</v>
      </c>
      <c r="S775" s="37">
        <v>10457.54572</v>
      </c>
    </row>
    <row r="776" spans="2:19">
      <c r="B776" s="6">
        <v>2009</v>
      </c>
      <c r="C776" s="36"/>
      <c r="D776" s="36"/>
      <c r="E776" s="36"/>
      <c r="F776" s="37">
        <v>7623.48</v>
      </c>
      <c r="G776" s="37">
        <v>7623.48</v>
      </c>
      <c r="H776" s="37">
        <v>7623.48</v>
      </c>
      <c r="I776" s="37">
        <v>7623.48</v>
      </c>
      <c r="J776" s="37">
        <v>7623.48</v>
      </c>
      <c r="K776" s="37">
        <v>7623.48</v>
      </c>
      <c r="L776" s="37">
        <v>7623.48</v>
      </c>
      <c r="M776" s="37">
        <v>7623.48</v>
      </c>
      <c r="N776" s="37">
        <v>7200.58</v>
      </c>
      <c r="O776" s="37">
        <v>4945.4801080000007</v>
      </c>
      <c r="P776" s="37">
        <v>4945.4801080000007</v>
      </c>
      <c r="Q776" s="37">
        <v>4945.4801080000007</v>
      </c>
      <c r="R776" s="37">
        <v>4945.4801080000007</v>
      </c>
      <c r="S776" s="37">
        <v>4945.4801080000007</v>
      </c>
    </row>
    <row r="777" spans="2:19">
      <c r="B777" s="6">
        <v>2008</v>
      </c>
      <c r="C777" s="36"/>
      <c r="D777" s="36"/>
      <c r="E777" s="37">
        <v>20337.259999999998</v>
      </c>
      <c r="F777" s="37">
        <v>20337.259999999998</v>
      </c>
      <c r="G777" s="37">
        <v>20337.259999999998</v>
      </c>
      <c r="H777" s="37">
        <v>20337.259999999998</v>
      </c>
      <c r="I777" s="37">
        <v>20337.259999999998</v>
      </c>
      <c r="J777" s="37">
        <v>20337.259999999998</v>
      </c>
      <c r="K777" s="37">
        <v>20337.259999999998</v>
      </c>
      <c r="L777" s="37">
        <v>20337.259999999998</v>
      </c>
      <c r="M777" s="37">
        <v>15403.46</v>
      </c>
      <c r="N777" s="37">
        <v>14843.94</v>
      </c>
      <c r="O777" s="37">
        <v>17573.513144</v>
      </c>
      <c r="P777" s="37">
        <v>17573.513144</v>
      </c>
      <c r="Q777" s="37">
        <v>17573.513144</v>
      </c>
      <c r="R777" s="37">
        <v>11708.513144</v>
      </c>
      <c r="S777" s="37">
        <v>11708.513144</v>
      </c>
    </row>
    <row r="778" spans="2:19">
      <c r="B778" s="6">
        <v>2007</v>
      </c>
      <c r="C778" s="36"/>
      <c r="D778" s="37">
        <v>3240.86</v>
      </c>
      <c r="E778" s="37">
        <v>3240.86</v>
      </c>
      <c r="F778" s="37">
        <v>3240.86</v>
      </c>
      <c r="G778" s="37">
        <v>3240.86</v>
      </c>
      <c r="H778" s="37">
        <v>3240.86</v>
      </c>
      <c r="I778" s="37">
        <v>3240.86</v>
      </c>
      <c r="J778" s="37">
        <v>3240.86</v>
      </c>
      <c r="K778" s="37">
        <v>3240.86</v>
      </c>
      <c r="L778" s="37">
        <v>3240.86</v>
      </c>
      <c r="M778" s="37">
        <v>3028.54</v>
      </c>
      <c r="N778" s="37">
        <v>2682.27</v>
      </c>
      <c r="O778" s="37">
        <v>2176.875</v>
      </c>
      <c r="P778" s="37">
        <v>2176.875</v>
      </c>
      <c r="Q778" s="37">
        <v>2176.875</v>
      </c>
      <c r="R778" s="37">
        <v>2176.875</v>
      </c>
      <c r="S778" s="37">
        <v>2176.875</v>
      </c>
    </row>
    <row r="779" spans="2:19">
      <c r="B779" s="6">
        <v>2006</v>
      </c>
      <c r="C779" s="37">
        <v>1295.5414620000001</v>
      </c>
      <c r="D779" s="37">
        <v>1295.54</v>
      </c>
      <c r="E779" s="37">
        <v>1295.54</v>
      </c>
      <c r="F779" s="37">
        <v>1295.54</v>
      </c>
      <c r="G779" s="37">
        <v>1295.54</v>
      </c>
      <c r="H779" s="37">
        <v>1295.54</v>
      </c>
      <c r="I779" s="37">
        <v>1295.54</v>
      </c>
      <c r="J779" s="37">
        <v>1295.54</v>
      </c>
      <c r="K779" s="37">
        <v>1295.54</v>
      </c>
      <c r="L779" s="37">
        <v>1295.54</v>
      </c>
      <c r="M779" s="37">
        <v>115.16</v>
      </c>
      <c r="N779" s="37">
        <v>177.78</v>
      </c>
      <c r="O779" s="37">
        <v>177.78</v>
      </c>
      <c r="P779" s="37">
        <v>177.78</v>
      </c>
      <c r="Q779" s="37">
        <v>177.78</v>
      </c>
      <c r="R779" s="37">
        <v>177.78</v>
      </c>
      <c r="S779" s="37">
        <v>177.78</v>
      </c>
    </row>
    <row r="780" spans="2:19">
      <c r="B780" s="6">
        <v>2005</v>
      </c>
      <c r="C780" s="37">
        <v>2205.2230260000001</v>
      </c>
      <c r="D780" s="37">
        <v>2205.2199999999998</v>
      </c>
      <c r="E780" s="37">
        <v>2205.2199999999998</v>
      </c>
      <c r="F780" s="37">
        <v>2205.2199999999998</v>
      </c>
      <c r="G780" s="37">
        <v>2205.2199999999998</v>
      </c>
      <c r="H780" s="37">
        <v>1887.91</v>
      </c>
      <c r="I780" s="37">
        <v>1887.91</v>
      </c>
      <c r="J780" s="37">
        <v>1887.91</v>
      </c>
      <c r="K780" s="37">
        <v>1887.91</v>
      </c>
      <c r="L780" s="37">
        <v>1887.91</v>
      </c>
      <c r="M780" s="37">
        <v>1329.44</v>
      </c>
      <c r="N780" s="37">
        <v>1311.61</v>
      </c>
      <c r="O780" s="37">
        <v>112.117125</v>
      </c>
      <c r="P780" s="37">
        <v>112.117125</v>
      </c>
      <c r="Q780" s="37">
        <v>112.117125</v>
      </c>
      <c r="R780" s="37">
        <v>112.117125</v>
      </c>
      <c r="S780" s="37">
        <v>112.117125</v>
      </c>
    </row>
    <row r="781" spans="2:19">
      <c r="B781" s="6">
        <v>2004</v>
      </c>
      <c r="C781" s="37">
        <v>6194.1175229999999</v>
      </c>
      <c r="D781" s="37">
        <v>6194.12</v>
      </c>
      <c r="E781" s="37">
        <v>6194.12</v>
      </c>
      <c r="F781" s="37">
        <v>6194.12</v>
      </c>
      <c r="G781" s="37">
        <v>6194.12</v>
      </c>
      <c r="H781" s="37">
        <v>3863.09</v>
      </c>
      <c r="I781" s="37">
        <v>3863.09</v>
      </c>
      <c r="J781" s="37">
        <v>3863.09</v>
      </c>
      <c r="K781" s="37">
        <v>3863.09</v>
      </c>
      <c r="L781" s="37">
        <v>3863.09</v>
      </c>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v>6427.3455800000002</v>
      </c>
      <c r="D783" s="37">
        <v>6427.35</v>
      </c>
      <c r="E783" s="37">
        <v>6427.35</v>
      </c>
      <c r="F783" s="37">
        <v>6427.35</v>
      </c>
      <c r="G783" s="37">
        <v>6427.35</v>
      </c>
      <c r="H783" s="37">
        <v>2689.07</v>
      </c>
      <c r="I783" s="37">
        <v>2689.07</v>
      </c>
      <c r="J783" s="37">
        <v>2689.07</v>
      </c>
      <c r="K783" s="37">
        <v>2689.07</v>
      </c>
      <c r="L783" s="37">
        <v>2689.07</v>
      </c>
      <c r="M783" s="37"/>
      <c r="N783" s="37"/>
      <c r="O783" s="37"/>
      <c r="P783" s="37"/>
      <c r="Q783" s="37"/>
      <c r="R783" s="37"/>
      <c r="S783" s="37"/>
    </row>
    <row r="784" spans="2:19">
      <c r="B784" s="6">
        <v>2001</v>
      </c>
      <c r="C784" s="37">
        <v>190124.31030000001</v>
      </c>
      <c r="D784" s="37">
        <v>190124.31</v>
      </c>
      <c r="E784" s="37">
        <v>190124.31</v>
      </c>
      <c r="F784" s="37">
        <v>190124.31</v>
      </c>
      <c r="G784" s="37">
        <v>190124.31</v>
      </c>
      <c r="H784" s="37">
        <v>190124.31</v>
      </c>
      <c r="I784" s="37">
        <v>190124.31</v>
      </c>
      <c r="J784" s="37">
        <v>190124.31</v>
      </c>
      <c r="K784" s="37">
        <v>190124.31</v>
      </c>
      <c r="L784" s="37">
        <v>190124.31</v>
      </c>
      <c r="M784" s="37">
        <v>190124.31</v>
      </c>
      <c r="N784" s="37">
        <v>204989.66</v>
      </c>
      <c r="O784" s="37">
        <v>204989.658</v>
      </c>
      <c r="P784" s="37">
        <v>204989.658</v>
      </c>
      <c r="Q784" s="37">
        <v>204989.658</v>
      </c>
      <c r="R784" s="37">
        <v>56336.180999999997</v>
      </c>
      <c r="S784" s="37">
        <v>56336.180999999997</v>
      </c>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206246.53789100001</v>
      </c>
      <c r="D856" s="8">
        <f>SUM(D778:D855)</f>
        <v>209487.4</v>
      </c>
      <c r="E856" s="8">
        <f>SUM(E777:E855)</f>
        <v>229824.66</v>
      </c>
      <c r="F856" s="8">
        <f>SUM(F776:F855)</f>
        <v>237448.14</v>
      </c>
      <c r="G856" s="8">
        <f>SUM(G775:G855)</f>
        <v>249532.06</v>
      </c>
      <c r="H856" s="8">
        <f>SUM(H769:H855)</f>
        <v>250949.21</v>
      </c>
      <c r="I856" s="8">
        <f>SUM(I769:I855)</f>
        <v>265662.37</v>
      </c>
      <c r="J856" s="8">
        <f t="shared" ref="J856" si="13">SUM(J769:J855)</f>
        <v>282198.39</v>
      </c>
      <c r="K856" s="8">
        <f>SUM(K769:K855)</f>
        <v>305688.52</v>
      </c>
      <c r="L856" s="8">
        <f t="shared" ref="L856" si="14">SUM(L769:L855)</f>
        <v>307664.37</v>
      </c>
      <c r="M856" s="8">
        <f>SUM(M769:M855)</f>
        <v>296146.59000000003</v>
      </c>
      <c r="N856" s="11">
        <f>SUM(N764:N855)</f>
        <v>310398.19</v>
      </c>
      <c r="O856" s="11">
        <f>SUM(O764:O855)</f>
        <v>309125.760572</v>
      </c>
      <c r="P856" s="11">
        <f>SUM(P764:P855)</f>
        <v>314189.687072</v>
      </c>
      <c r="Q856" s="11">
        <f>SUM(Q764:Q855)</f>
        <v>317594.82314200001</v>
      </c>
      <c r="R856" s="11">
        <f>SUM(R763:R855)</f>
        <v>174804.87957200001</v>
      </c>
      <c r="S856" s="11">
        <f>SUM(S763:S855)</f>
        <v>174804.87957200001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107530</v>
      </c>
      <c r="S859" s="37">
        <v>107530</v>
      </c>
    </row>
    <row r="860" spans="1:19">
      <c r="B860" s="6">
        <v>2020</v>
      </c>
      <c r="C860" s="36"/>
      <c r="D860" s="36"/>
      <c r="E860" s="36"/>
      <c r="F860" s="36"/>
      <c r="G860" s="36"/>
      <c r="H860" s="36"/>
      <c r="I860" s="36"/>
      <c r="J860" s="36"/>
      <c r="K860" s="36"/>
      <c r="L860" s="36"/>
      <c r="M860" s="36"/>
      <c r="N860" s="36"/>
      <c r="O860" s="36"/>
      <c r="P860" s="36"/>
      <c r="Q860" s="37">
        <v>88869.1587</v>
      </c>
      <c r="R860" s="37">
        <v>88869.1587</v>
      </c>
      <c r="S860" s="37">
        <v>88869.1587</v>
      </c>
    </row>
    <row r="861" spans="1:19">
      <c r="A861" s="40"/>
      <c r="B861" s="6">
        <v>2019</v>
      </c>
      <c r="C861" s="36"/>
      <c r="D861" s="36"/>
      <c r="E861" s="36"/>
      <c r="F861" s="36"/>
      <c r="G861" s="36"/>
      <c r="H861" s="36"/>
      <c r="I861" s="36"/>
      <c r="J861" s="36"/>
      <c r="K861" s="36"/>
      <c r="L861" s="36"/>
      <c r="M861" s="36"/>
      <c r="N861" s="36"/>
      <c r="O861" s="36"/>
      <c r="P861" s="37">
        <v>145164.53</v>
      </c>
      <c r="Q861" s="37">
        <v>145164.53</v>
      </c>
      <c r="R861" s="37">
        <v>145164.53</v>
      </c>
      <c r="S861" s="37">
        <v>145164.53</v>
      </c>
    </row>
    <row r="862" spans="1:19">
      <c r="A862" s="40"/>
      <c r="B862" s="6">
        <v>2018</v>
      </c>
      <c r="C862" s="36"/>
      <c r="D862" s="36"/>
      <c r="E862" s="36"/>
      <c r="F862" s="36"/>
      <c r="G862" s="36"/>
      <c r="H862" s="36"/>
      <c r="I862" s="36"/>
      <c r="J862" s="36"/>
      <c r="K862" s="36"/>
      <c r="L862" s="36"/>
      <c r="M862" s="36"/>
      <c r="N862" s="36"/>
      <c r="O862" s="37">
        <v>8892.9375</v>
      </c>
      <c r="P862" s="37">
        <v>8892.9375</v>
      </c>
      <c r="Q862" s="37">
        <v>8892.9375</v>
      </c>
      <c r="R862" s="37">
        <v>8892.9375</v>
      </c>
      <c r="S862" s="37">
        <v>8892.9375</v>
      </c>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v>24602.5</v>
      </c>
      <c r="N864" s="37">
        <v>24602.5</v>
      </c>
      <c r="O864" s="37">
        <v>24602.5</v>
      </c>
      <c r="P864" s="37">
        <v>24602.5</v>
      </c>
      <c r="Q864" s="37">
        <v>24602.5</v>
      </c>
      <c r="R864" s="37">
        <v>24602.5</v>
      </c>
      <c r="S864" s="37">
        <v>24602.5</v>
      </c>
    </row>
    <row r="865" spans="2:19">
      <c r="B865" s="6">
        <v>2015</v>
      </c>
      <c r="C865" s="36"/>
      <c r="D865" s="36"/>
      <c r="E865" s="36"/>
      <c r="F865" s="36"/>
      <c r="G865" s="36"/>
      <c r="H865" s="36"/>
      <c r="I865" s="36"/>
      <c r="J865" s="36"/>
      <c r="K865" s="36"/>
      <c r="L865" s="37">
        <v>4876.96</v>
      </c>
      <c r="M865" s="37">
        <v>4876.96</v>
      </c>
      <c r="N865" s="37">
        <v>4876.96</v>
      </c>
      <c r="O865" s="37">
        <v>4876.9624999999996</v>
      </c>
      <c r="P865" s="37">
        <v>4876.9624999999996</v>
      </c>
      <c r="Q865" s="37">
        <v>4876.9624999999996</v>
      </c>
      <c r="R865" s="37">
        <v>4543.2624999999998</v>
      </c>
      <c r="S865" s="37">
        <v>4543.2624999999998</v>
      </c>
    </row>
    <row r="866" spans="2:19">
      <c r="B866" s="6">
        <v>2014</v>
      </c>
      <c r="C866" s="36"/>
      <c r="D866" s="36"/>
      <c r="E866" s="36"/>
      <c r="F866" s="36"/>
      <c r="G866" s="36"/>
      <c r="H866" s="36"/>
      <c r="I866" s="36"/>
      <c r="J866" s="36"/>
      <c r="K866" s="37">
        <v>25232.82</v>
      </c>
      <c r="L866" s="37">
        <v>25232.82</v>
      </c>
      <c r="M866" s="37">
        <v>25232.82</v>
      </c>
      <c r="N866" s="37">
        <v>25232.82</v>
      </c>
      <c r="O866" s="37">
        <v>25232.821725000009</v>
      </c>
      <c r="P866" s="37">
        <v>25232.821725000009</v>
      </c>
      <c r="Q866" s="37">
        <v>25232.821725000009</v>
      </c>
      <c r="R866" s="37">
        <v>23319.063725000007</v>
      </c>
      <c r="S866" s="37">
        <v>23319.063725000007</v>
      </c>
    </row>
    <row r="867" spans="2:19">
      <c r="B867" s="6">
        <v>2013</v>
      </c>
      <c r="C867" s="36"/>
      <c r="D867" s="36"/>
      <c r="E867" s="36"/>
      <c r="F867" s="36"/>
      <c r="G867" s="36"/>
      <c r="H867" s="36"/>
      <c r="I867" s="36"/>
      <c r="J867" s="37">
        <v>31604.93</v>
      </c>
      <c r="K867" s="37">
        <v>31604.93</v>
      </c>
      <c r="L867" s="37">
        <v>31604.93</v>
      </c>
      <c r="M867" s="37">
        <v>31604.93</v>
      </c>
      <c r="N867" s="37">
        <v>31604.93</v>
      </c>
      <c r="O867" s="37">
        <v>31604.932500000003</v>
      </c>
      <c r="P867" s="37">
        <v>31604.932500000003</v>
      </c>
      <c r="Q867" s="37">
        <v>31604.932500000003</v>
      </c>
      <c r="R867" s="37">
        <v>21844.932500000003</v>
      </c>
      <c r="S867" s="37">
        <v>21844.932500000003</v>
      </c>
    </row>
    <row r="868" spans="2:19">
      <c r="B868" s="6">
        <v>2012</v>
      </c>
      <c r="C868" s="36"/>
      <c r="D868" s="36"/>
      <c r="E868" s="36"/>
      <c r="F868" s="36"/>
      <c r="G868" s="36"/>
      <c r="H868" s="36"/>
      <c r="I868" s="37">
        <v>54521.06</v>
      </c>
      <c r="J868" s="37">
        <v>54521.06</v>
      </c>
      <c r="K868" s="37">
        <v>54521.06</v>
      </c>
      <c r="L868" s="37">
        <v>54521.06</v>
      </c>
      <c r="M868" s="37">
        <v>54521.06</v>
      </c>
      <c r="N868" s="37">
        <v>54521.06</v>
      </c>
      <c r="O868" s="37">
        <v>54521.054999999993</v>
      </c>
      <c r="P868" s="37">
        <v>54521.054999999993</v>
      </c>
      <c r="Q868" s="37">
        <v>54521.054999999993</v>
      </c>
      <c r="R868" s="37">
        <v>51337.304999999993</v>
      </c>
      <c r="S868" s="37">
        <v>51337.304999999993</v>
      </c>
    </row>
    <row r="869" spans="2:19">
      <c r="B869" s="6">
        <v>2011</v>
      </c>
      <c r="C869" s="36"/>
      <c r="D869" s="36"/>
      <c r="E869" s="36"/>
      <c r="F869" s="36"/>
      <c r="G869" s="36"/>
      <c r="H869" s="37">
        <v>16059.55</v>
      </c>
      <c r="I869" s="37">
        <v>16059.55</v>
      </c>
      <c r="J869" s="37">
        <v>16059.55</v>
      </c>
      <c r="K869" s="37">
        <v>16059.55</v>
      </c>
      <c r="L869" s="37">
        <v>16059.55</v>
      </c>
      <c r="M869" s="37">
        <v>16059.55</v>
      </c>
      <c r="N869" s="37">
        <v>15663.26</v>
      </c>
      <c r="O869" s="37">
        <v>15663.264125</v>
      </c>
      <c r="P869" s="37">
        <v>15663.264125</v>
      </c>
      <c r="Q869" s="37">
        <v>15663.264125</v>
      </c>
      <c r="R869" s="37">
        <v>15663.264125</v>
      </c>
      <c r="S869" s="37">
        <v>15663.264125</v>
      </c>
    </row>
    <row r="870" spans="2:19">
      <c r="B870" s="6">
        <v>2010</v>
      </c>
      <c r="C870" s="36"/>
      <c r="D870" s="36"/>
      <c r="E870" s="36"/>
      <c r="F870" s="36"/>
      <c r="G870" s="37">
        <v>590.6</v>
      </c>
      <c r="H870" s="37">
        <v>590.6</v>
      </c>
      <c r="I870" s="37">
        <v>590.6</v>
      </c>
      <c r="J870" s="37">
        <v>590.6</v>
      </c>
      <c r="K870" s="37">
        <v>590.6</v>
      </c>
      <c r="L870" s="37">
        <v>590.6</v>
      </c>
      <c r="M870" s="37">
        <v>590.6</v>
      </c>
      <c r="N870" s="37">
        <v>509.55</v>
      </c>
      <c r="O870" s="37">
        <v>509.55</v>
      </c>
      <c r="P870" s="37">
        <v>509.55</v>
      </c>
      <c r="Q870" s="37">
        <v>509.55</v>
      </c>
      <c r="R870" s="37">
        <v>509.55</v>
      </c>
      <c r="S870" s="37">
        <v>509.55</v>
      </c>
    </row>
    <row r="871" spans="2:19">
      <c r="B871" s="6">
        <v>2009</v>
      </c>
      <c r="C871" s="36"/>
      <c r="D871" s="36"/>
      <c r="E871" s="36"/>
      <c r="F871" s="37">
        <v>9227</v>
      </c>
      <c r="G871" s="37">
        <v>9227</v>
      </c>
      <c r="H871" s="37">
        <v>9227</v>
      </c>
      <c r="I871" s="37">
        <v>9227</v>
      </c>
      <c r="J871" s="37">
        <v>9227</v>
      </c>
      <c r="K871" s="37">
        <v>9227</v>
      </c>
      <c r="L871" s="37">
        <v>9227</v>
      </c>
      <c r="M871" s="37">
        <v>9227</v>
      </c>
      <c r="N871" s="37">
        <v>9227</v>
      </c>
      <c r="O871" s="37">
        <v>9227</v>
      </c>
      <c r="P871" s="37">
        <v>9227</v>
      </c>
      <c r="Q871" s="37">
        <v>9227</v>
      </c>
      <c r="R871" s="37">
        <v>7227</v>
      </c>
      <c r="S871" s="37">
        <v>7227</v>
      </c>
    </row>
    <row r="872" spans="2:19">
      <c r="B872" s="6">
        <v>2008</v>
      </c>
      <c r="C872" s="36"/>
      <c r="D872" s="36"/>
      <c r="E872" s="37">
        <v>8030.13</v>
      </c>
      <c r="F872" s="37">
        <v>8030.13</v>
      </c>
      <c r="G872" s="37">
        <v>8030.13</v>
      </c>
      <c r="H872" s="37">
        <v>8030.13</v>
      </c>
      <c r="I872" s="37">
        <v>8030.13</v>
      </c>
      <c r="J872" s="37">
        <v>8030.13</v>
      </c>
      <c r="K872" s="37">
        <v>8030.13</v>
      </c>
      <c r="L872" s="37">
        <v>8030.13</v>
      </c>
      <c r="M872" s="37">
        <v>6512.5</v>
      </c>
      <c r="N872" s="37">
        <v>6512.5</v>
      </c>
      <c r="O872" s="37">
        <v>6512.5</v>
      </c>
      <c r="P872" s="37">
        <v>6512.5</v>
      </c>
      <c r="Q872" s="37">
        <v>6512.5</v>
      </c>
      <c r="R872" s="37">
        <v>6512.5</v>
      </c>
      <c r="S872" s="37">
        <v>6512.5</v>
      </c>
    </row>
    <row r="873" spans="2:19">
      <c r="B873" s="6">
        <v>2007</v>
      </c>
      <c r="C873" s="36"/>
      <c r="D873" s="37">
        <v>10003.719999999999</v>
      </c>
      <c r="E873" s="37">
        <v>10003.719999999999</v>
      </c>
      <c r="F873" s="37">
        <v>10003.719999999999</v>
      </c>
      <c r="G873" s="37">
        <v>10003.719999999999</v>
      </c>
      <c r="H873" s="37">
        <v>10003.719999999999</v>
      </c>
      <c r="I873" s="37">
        <v>10003.719999999999</v>
      </c>
      <c r="J873" s="37">
        <v>10003.719999999999</v>
      </c>
      <c r="K873" s="37">
        <v>10003.719999999999</v>
      </c>
      <c r="L873" s="37">
        <v>10003.719999999999</v>
      </c>
      <c r="M873" s="37">
        <v>7267.5</v>
      </c>
      <c r="N873" s="37">
        <v>7267.5</v>
      </c>
      <c r="O873" s="37">
        <v>7267.5</v>
      </c>
      <c r="P873" s="37">
        <v>7267.5</v>
      </c>
      <c r="Q873" s="37">
        <v>7267.5</v>
      </c>
      <c r="R873" s="37">
        <v>7267.5</v>
      </c>
      <c r="S873" s="37">
        <v>7267.5</v>
      </c>
    </row>
    <row r="874" spans="2:19">
      <c r="B874" s="6">
        <v>2006</v>
      </c>
      <c r="C874" s="37">
        <v>1513.10502</v>
      </c>
      <c r="D874" s="37">
        <v>1513.11</v>
      </c>
      <c r="E874" s="37">
        <v>1513.11</v>
      </c>
      <c r="F874" s="37">
        <v>1513.11</v>
      </c>
      <c r="G874" s="37">
        <v>1513.11</v>
      </c>
      <c r="H874" s="37">
        <v>1513.11</v>
      </c>
      <c r="I874" s="37">
        <v>1513.11</v>
      </c>
      <c r="J874" s="37">
        <v>1513.11</v>
      </c>
      <c r="K874" s="37">
        <v>1513.11</v>
      </c>
      <c r="L874" s="37">
        <v>1513.11</v>
      </c>
      <c r="M874" s="37">
        <v>250.45</v>
      </c>
      <c r="N874" s="37">
        <v>216.08</v>
      </c>
      <c r="O874" s="37">
        <v>216.07500000000002</v>
      </c>
      <c r="P874" s="37">
        <v>216.07500000000002</v>
      </c>
      <c r="Q874" s="37">
        <v>216.07500000000002</v>
      </c>
      <c r="R874" s="37">
        <v>216.07500000000002</v>
      </c>
      <c r="S874" s="37">
        <v>216.07500000000002</v>
      </c>
    </row>
    <row r="875" spans="2:19">
      <c r="B875" s="6">
        <v>2005</v>
      </c>
      <c r="C875" s="37">
        <v>51409.4</v>
      </c>
      <c r="D875" s="37">
        <v>51409.4</v>
      </c>
      <c r="E875" s="37">
        <v>51409.4</v>
      </c>
      <c r="F875" s="37">
        <v>51409.4</v>
      </c>
      <c r="G875" s="37">
        <v>51409.4</v>
      </c>
      <c r="H875" s="37">
        <v>51150.95</v>
      </c>
      <c r="I875" s="37">
        <v>51150.95</v>
      </c>
      <c r="J875" s="37">
        <v>51150.95</v>
      </c>
      <c r="K875" s="37">
        <v>51150.95</v>
      </c>
      <c r="L875" s="37">
        <v>51150.95</v>
      </c>
      <c r="M875" s="37">
        <v>50590.25</v>
      </c>
      <c r="N875" s="37">
        <v>50590.25</v>
      </c>
      <c r="O875" s="37">
        <v>50590.25</v>
      </c>
      <c r="P875" s="37">
        <v>50590.25</v>
      </c>
      <c r="Q875" s="37">
        <v>50590.25</v>
      </c>
      <c r="R875" s="37">
        <v>41797</v>
      </c>
      <c r="S875" s="37">
        <v>41797</v>
      </c>
    </row>
    <row r="876" spans="2:19">
      <c r="B876" s="6">
        <v>2004</v>
      </c>
      <c r="C876" s="37">
        <v>24674.908977000003</v>
      </c>
      <c r="D876" s="37">
        <v>24674.91</v>
      </c>
      <c r="E876" s="37">
        <v>24674.91</v>
      </c>
      <c r="F876" s="37">
        <v>24674.91</v>
      </c>
      <c r="G876" s="37">
        <v>24674.91</v>
      </c>
      <c r="H876" s="37">
        <v>17307.78</v>
      </c>
      <c r="I876" s="37">
        <v>17307.78</v>
      </c>
      <c r="J876" s="37">
        <v>17307.78</v>
      </c>
      <c r="K876" s="37">
        <v>17307.78</v>
      </c>
      <c r="L876" s="37">
        <v>17307.78</v>
      </c>
      <c r="M876" s="37">
        <v>15982.78</v>
      </c>
      <c r="N876" s="37">
        <v>13789.32</v>
      </c>
      <c r="O876" s="37">
        <v>13789.316325</v>
      </c>
      <c r="P876" s="37">
        <v>13789.316325</v>
      </c>
      <c r="Q876" s="37">
        <v>13789.316325</v>
      </c>
      <c r="R876" s="37">
        <v>13789.316325</v>
      </c>
      <c r="S876" s="37">
        <v>13789.316325</v>
      </c>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v>1200.21</v>
      </c>
      <c r="D878" s="37">
        <v>1200.21</v>
      </c>
      <c r="E878" s="37">
        <v>1200.21</v>
      </c>
      <c r="F878" s="37">
        <v>1200.21</v>
      </c>
      <c r="G878" s="37">
        <v>1200.21</v>
      </c>
      <c r="H878" s="37">
        <v>1200.21</v>
      </c>
      <c r="I878" s="37">
        <v>1200.21</v>
      </c>
      <c r="J878" s="37">
        <v>1200.21</v>
      </c>
      <c r="K878" s="37">
        <v>1200.21</v>
      </c>
      <c r="L878" s="37">
        <v>1200.21</v>
      </c>
      <c r="M878" s="37">
        <v>1200.21</v>
      </c>
      <c r="N878" s="37">
        <v>1200.21</v>
      </c>
      <c r="O878" s="37"/>
      <c r="P878" s="37"/>
      <c r="Q878" s="37"/>
      <c r="R878" s="37"/>
      <c r="S878" s="37"/>
    </row>
    <row r="879" spans="2:19">
      <c r="B879" s="6">
        <v>2001</v>
      </c>
      <c r="C879" s="37">
        <v>27170.309499999999</v>
      </c>
      <c r="D879" s="37">
        <v>27170.31</v>
      </c>
      <c r="E879" s="37">
        <v>27170.31</v>
      </c>
      <c r="F879" s="37">
        <v>27170.31</v>
      </c>
      <c r="G879" s="37">
        <v>27170.31</v>
      </c>
      <c r="H879" s="37">
        <v>27170.31</v>
      </c>
      <c r="I879" s="37">
        <v>27170.31</v>
      </c>
      <c r="J879" s="37">
        <v>27170.31</v>
      </c>
      <c r="K879" s="37">
        <v>27170.31</v>
      </c>
      <c r="L879" s="37">
        <v>27170.31</v>
      </c>
      <c r="M879" s="37">
        <v>27170.31</v>
      </c>
      <c r="N879" s="37">
        <v>27170.31</v>
      </c>
      <c r="O879" s="37">
        <v>27170.309499999999</v>
      </c>
      <c r="P879" s="37">
        <v>27170.309499999999</v>
      </c>
      <c r="Q879" s="37">
        <v>27170.309499999999</v>
      </c>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105967.93349700002</v>
      </c>
      <c r="D951" s="8">
        <f>SUM(D873:D950)</f>
        <v>115971.66</v>
      </c>
      <c r="E951" s="8">
        <f>SUM(E872:E950)</f>
        <v>124001.79000000001</v>
      </c>
      <c r="F951" s="8">
        <f>SUM(F871:F950)</f>
        <v>133228.79</v>
      </c>
      <c r="G951" s="8">
        <f>SUM(G870:G950)</f>
        <v>133819.39000000001</v>
      </c>
      <c r="H951" s="8">
        <f>SUM(H864:H950)</f>
        <v>142253.36000000002</v>
      </c>
      <c r="I951" s="8">
        <f>SUM(I864:I950)</f>
        <v>196774.41999999998</v>
      </c>
      <c r="J951" s="8">
        <f t="shared" ref="J951" si="15">SUM(J864:J950)</f>
        <v>228379.34999999998</v>
      </c>
      <c r="K951" s="8">
        <f>SUM(K864:K950)</f>
        <v>253612.16999999998</v>
      </c>
      <c r="L951" s="8">
        <f t="shared" ref="L951" si="16">SUM(L864:L950)</f>
        <v>258489.12999999995</v>
      </c>
      <c r="M951" s="8">
        <f>SUM(M864:M950)</f>
        <v>275689.42</v>
      </c>
      <c r="N951" s="11">
        <f>SUM(N859:N950)</f>
        <v>272984.25</v>
      </c>
      <c r="O951" s="11">
        <f>SUM(O859:O950)</f>
        <v>280676.97417499998</v>
      </c>
      <c r="P951" s="11">
        <f>SUM(P859:P950)</f>
        <v>425841.50417500001</v>
      </c>
      <c r="Q951" s="11">
        <f>SUM(Q859:Q950)</f>
        <v>514710.66287499998</v>
      </c>
      <c r="R951" s="11">
        <f>SUM(R858:R950)</f>
        <v>569085.89537500008</v>
      </c>
      <c r="S951" s="11">
        <f>SUM(S858:S950)</f>
        <v>569085.89537500008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18600.189999999999</v>
      </c>
      <c r="R955" s="37">
        <v>18600.189999999999</v>
      </c>
      <c r="S955" s="37">
        <v>18600.189999999999</v>
      </c>
    </row>
    <row r="956" spans="1:19">
      <c r="A956" s="40"/>
      <c r="B956" s="6">
        <v>2019</v>
      </c>
      <c r="C956" s="36"/>
      <c r="D956" s="36"/>
      <c r="E956" s="36"/>
      <c r="F956" s="36"/>
      <c r="G956" s="36"/>
      <c r="H956" s="36"/>
      <c r="I956" s="36"/>
      <c r="J956" s="36"/>
      <c r="K956" s="36"/>
      <c r="L956" s="36"/>
      <c r="M956" s="36"/>
      <c r="N956" s="36"/>
      <c r="O956" s="36"/>
      <c r="P956" s="37">
        <v>25976.101920000001</v>
      </c>
      <c r="Q956" s="37">
        <v>25976.101920000001</v>
      </c>
      <c r="R956" s="37">
        <v>25976.101920000001</v>
      </c>
      <c r="S956" s="37">
        <v>25976.101920000001</v>
      </c>
    </row>
    <row r="957" spans="1:19">
      <c r="A957" s="40"/>
      <c r="B957" s="6">
        <v>2018</v>
      </c>
      <c r="C957" s="36"/>
      <c r="D957" s="36"/>
      <c r="E957" s="36"/>
      <c r="F957" s="36"/>
      <c r="G957" s="36"/>
      <c r="H957" s="36"/>
      <c r="I957" s="36"/>
      <c r="J957" s="36"/>
      <c r="K957" s="36"/>
      <c r="L957" s="36"/>
      <c r="M957" s="36"/>
      <c r="N957" s="36"/>
      <c r="O957" s="37">
        <v>151.59</v>
      </c>
      <c r="P957" s="37">
        <v>151.59</v>
      </c>
      <c r="Q957" s="37">
        <v>151.59</v>
      </c>
      <c r="R957" s="37">
        <v>151.59</v>
      </c>
      <c r="S957" s="37">
        <v>151.59</v>
      </c>
    </row>
    <row r="958" spans="1:19">
      <c r="A958" s="40"/>
      <c r="B958" s="6">
        <v>2017</v>
      </c>
      <c r="C958" s="36"/>
      <c r="D958" s="36"/>
      <c r="E958" s="36"/>
      <c r="F958" s="36"/>
      <c r="G958" s="36"/>
      <c r="H958" s="36"/>
      <c r="I958" s="36"/>
      <c r="J958" s="36"/>
      <c r="K958" s="36"/>
      <c r="L958" s="36"/>
      <c r="M958" s="36"/>
      <c r="N958" s="37">
        <v>30607.72</v>
      </c>
      <c r="O958" s="37">
        <v>30607.72</v>
      </c>
      <c r="P958" s="37">
        <v>30607.72</v>
      </c>
      <c r="Q958" s="37">
        <v>30607.72</v>
      </c>
      <c r="R958" s="37">
        <v>30607.72</v>
      </c>
      <c r="S958" s="37">
        <v>30607.72</v>
      </c>
    </row>
    <row r="959" spans="1:19">
      <c r="B959" s="6">
        <v>2016</v>
      </c>
      <c r="C959" s="36"/>
      <c r="D959" s="36"/>
      <c r="E959" s="36"/>
      <c r="F959" s="36"/>
      <c r="G959" s="36"/>
      <c r="H959" s="36"/>
      <c r="I959" s="36"/>
      <c r="J959" s="36"/>
      <c r="K959" s="36"/>
      <c r="L959" s="36"/>
      <c r="M959" s="37">
        <v>16369.08</v>
      </c>
      <c r="N959" s="37">
        <v>16369.08</v>
      </c>
      <c r="O959" s="37">
        <v>16369.075072477503</v>
      </c>
      <c r="P959" s="37">
        <v>16369.075072477503</v>
      </c>
      <c r="Q959" s="37">
        <v>16369.075072477503</v>
      </c>
      <c r="R959" s="37">
        <v>16369.075072477503</v>
      </c>
      <c r="S959" s="37">
        <v>16369.075072477503</v>
      </c>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v>13348.6</v>
      </c>
      <c r="K962" s="37">
        <v>13348.6</v>
      </c>
      <c r="L962" s="37">
        <v>13348.6</v>
      </c>
      <c r="M962" s="37">
        <v>13348.6</v>
      </c>
      <c r="N962" s="37">
        <v>13348.6</v>
      </c>
      <c r="O962" s="37">
        <v>13135.541260955</v>
      </c>
      <c r="P962" s="37">
        <v>13135.541260955</v>
      </c>
      <c r="Q962" s="37">
        <v>13135.541260955</v>
      </c>
      <c r="R962" s="37">
        <v>13135.541260955</v>
      </c>
      <c r="S962" s="37">
        <v>13135.541260955</v>
      </c>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v>1035.76</v>
      </c>
      <c r="I964" s="37">
        <v>1035.76</v>
      </c>
      <c r="J964" s="37">
        <v>1035.76</v>
      </c>
      <c r="K964" s="37">
        <v>1035.76</v>
      </c>
      <c r="L964" s="37">
        <v>1035.76</v>
      </c>
      <c r="M964" s="37"/>
      <c r="N964" s="37"/>
      <c r="O964" s="37"/>
      <c r="P964" s="37"/>
      <c r="Q964" s="37"/>
      <c r="R964" s="37"/>
      <c r="S964" s="37"/>
    </row>
    <row r="965" spans="2:19">
      <c r="B965" s="6">
        <v>2010</v>
      </c>
      <c r="C965" s="36"/>
      <c r="D965" s="36"/>
      <c r="E965" s="36"/>
      <c r="F965" s="36"/>
      <c r="G965" s="37">
        <v>15036.12</v>
      </c>
      <c r="H965" s="37">
        <v>15036.12</v>
      </c>
      <c r="I965" s="37">
        <v>15036.12</v>
      </c>
      <c r="J965" s="37">
        <v>15036.12</v>
      </c>
      <c r="K965" s="37">
        <v>15036.12</v>
      </c>
      <c r="L965" s="37">
        <v>15036.12</v>
      </c>
      <c r="M965" s="37">
        <v>15036.12</v>
      </c>
      <c r="N965" s="37">
        <v>17744.82</v>
      </c>
      <c r="O965" s="37"/>
      <c r="P965" s="37"/>
      <c r="Q965" s="37"/>
      <c r="R965" s="37"/>
      <c r="S965" s="37"/>
    </row>
    <row r="966" spans="2:19">
      <c r="B966" s="6">
        <v>2009</v>
      </c>
      <c r="C966" s="36"/>
      <c r="D966" s="36"/>
      <c r="E966" s="36"/>
      <c r="F966" s="37">
        <v>5594.64</v>
      </c>
      <c r="G966" s="37">
        <v>5594.64</v>
      </c>
      <c r="H966" s="37">
        <v>5594.64</v>
      </c>
      <c r="I966" s="37">
        <v>5594.64</v>
      </c>
      <c r="J966" s="37">
        <v>5594.64</v>
      </c>
      <c r="K966" s="37">
        <v>5594.64</v>
      </c>
      <c r="L966" s="37">
        <v>5594.64</v>
      </c>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v>36694.128000000004</v>
      </c>
      <c r="D971" s="37">
        <v>36694.129999999997</v>
      </c>
      <c r="E971" s="37">
        <v>36694.129999999997</v>
      </c>
      <c r="F971" s="37">
        <v>36694.129999999997</v>
      </c>
      <c r="G971" s="37">
        <v>36694.129999999997</v>
      </c>
      <c r="H971" s="37">
        <v>36351.58</v>
      </c>
      <c r="I971" s="37">
        <v>36351.58</v>
      </c>
      <c r="J971" s="37">
        <v>36351.58</v>
      </c>
      <c r="K971" s="37">
        <v>36351.58</v>
      </c>
      <c r="L971" s="37">
        <v>36351.58</v>
      </c>
      <c r="M971" s="37">
        <v>26299.26</v>
      </c>
      <c r="N971" s="37">
        <v>9432.9599999999991</v>
      </c>
      <c r="O971" s="37">
        <v>9330.4619999999995</v>
      </c>
      <c r="P971" s="37">
        <v>9330.4619999999995</v>
      </c>
      <c r="Q971" s="37">
        <v>9330.4619999999995</v>
      </c>
      <c r="R971" s="37">
        <v>9330.4619999999995</v>
      </c>
      <c r="S971" s="37">
        <v>9330.4619999999995</v>
      </c>
    </row>
    <row r="972" spans="2:19">
      <c r="B972" s="6">
        <v>2003</v>
      </c>
      <c r="C972" s="37">
        <v>2533.16</v>
      </c>
      <c r="D972" s="37">
        <v>2533.16</v>
      </c>
      <c r="E972" s="37">
        <v>2533.16</v>
      </c>
      <c r="F972" s="37">
        <v>2533.16</v>
      </c>
      <c r="G972" s="37">
        <v>2533.16</v>
      </c>
      <c r="H972" s="37">
        <v>2533.16</v>
      </c>
      <c r="I972" s="37">
        <v>2533.16</v>
      </c>
      <c r="J972" s="37">
        <v>2533.16</v>
      </c>
      <c r="K972" s="37">
        <v>2533.16</v>
      </c>
      <c r="L972" s="37">
        <v>2533.16</v>
      </c>
      <c r="M972" s="37">
        <v>2533.16</v>
      </c>
      <c r="N972" s="37">
        <v>2533.16</v>
      </c>
      <c r="O972" s="37">
        <v>2533.16</v>
      </c>
      <c r="P972" s="37">
        <v>2533.16</v>
      </c>
      <c r="Q972" s="37">
        <v>2533.16</v>
      </c>
      <c r="R972" s="37">
        <v>2533.16</v>
      </c>
      <c r="S972" s="37">
        <v>2533.16</v>
      </c>
    </row>
    <row r="973" spans="2:19">
      <c r="B973" s="6">
        <v>2002</v>
      </c>
      <c r="C973" s="37">
        <v>8262.4094000000005</v>
      </c>
      <c r="D973" s="37">
        <v>8262.41</v>
      </c>
      <c r="E973" s="37">
        <v>8262.41</v>
      </c>
      <c r="F973" s="37">
        <v>8262.41</v>
      </c>
      <c r="G973" s="37">
        <v>8262.41</v>
      </c>
      <c r="H973" s="37">
        <v>16693.439999999999</v>
      </c>
      <c r="I973" s="37">
        <v>16693.439999999999</v>
      </c>
      <c r="J973" s="37">
        <v>16693.439999999999</v>
      </c>
      <c r="K973" s="37">
        <v>16693.439999999999</v>
      </c>
      <c r="L973" s="37">
        <v>16693.439999999999</v>
      </c>
      <c r="M973" s="37">
        <v>16693.439999999999</v>
      </c>
      <c r="N973" s="37">
        <v>16376.43</v>
      </c>
      <c r="O973" s="37">
        <v>7945.4026720000011</v>
      </c>
      <c r="P973" s="37">
        <v>7945.4026720000011</v>
      </c>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v>43102.62</v>
      </c>
      <c r="D976" s="37">
        <v>43102.62</v>
      </c>
      <c r="E976" s="37">
        <v>43102.62</v>
      </c>
      <c r="F976" s="37">
        <v>43102.62</v>
      </c>
      <c r="G976" s="37">
        <v>43102.62</v>
      </c>
      <c r="H976" s="37">
        <v>43102.62</v>
      </c>
      <c r="I976" s="37">
        <v>43102.62</v>
      </c>
      <c r="J976" s="37">
        <v>43102.62</v>
      </c>
      <c r="K976" s="37">
        <v>43102.62</v>
      </c>
      <c r="L976" s="37">
        <v>43102.62</v>
      </c>
      <c r="M976" s="37">
        <v>43102.62</v>
      </c>
      <c r="N976" s="37">
        <v>33243.43</v>
      </c>
      <c r="O976" s="37">
        <v>33243.434457750001</v>
      </c>
      <c r="P976" s="37">
        <v>33243.434457750001</v>
      </c>
      <c r="Q976" s="37">
        <v>33243.434457750001</v>
      </c>
      <c r="R976" s="37">
        <v>33243.434457750001</v>
      </c>
      <c r="S976" s="37">
        <v>33243.434457750001</v>
      </c>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90592.3174</v>
      </c>
      <c r="D1046" s="8">
        <f>SUM(D968:D1045)</f>
        <v>90592.320000000007</v>
      </c>
      <c r="E1046" s="8">
        <f>SUM(E967:E1045)</f>
        <v>90592.320000000007</v>
      </c>
      <c r="F1046" s="8">
        <f>SUM(F966:F1045)</f>
        <v>96186.959999999992</v>
      </c>
      <c r="G1046" s="8">
        <f>SUM(G965:G1045)</f>
        <v>111223.08000000002</v>
      </c>
      <c r="H1046" s="8">
        <f>SUM(H959:H1045)</f>
        <v>120347.32</v>
      </c>
      <c r="I1046" s="8">
        <f>SUM(I959:I1045)</f>
        <v>120347.32</v>
      </c>
      <c r="J1046" s="8">
        <f t="shared" ref="J1046" si="17">SUM(J959:J1045)</f>
        <v>133695.92000000001</v>
      </c>
      <c r="K1046" s="8">
        <f>SUM(K959:K1045)</f>
        <v>133695.92000000001</v>
      </c>
      <c r="L1046" s="8">
        <f t="shared" ref="L1046" si="18">SUM(L959:L1045)</f>
        <v>133695.92000000001</v>
      </c>
      <c r="M1046" s="8">
        <f>SUM(M959:M1045)</f>
        <v>133382.28</v>
      </c>
      <c r="N1046" s="11">
        <f>SUM(N954:N1045)</f>
        <v>139656.19999999998</v>
      </c>
      <c r="O1046" s="11">
        <f>SUM(O954:O1045)</f>
        <v>113316.38546318251</v>
      </c>
      <c r="P1046" s="11">
        <f>SUM(P954:P1045)</f>
        <v>139292.48738318251</v>
      </c>
      <c r="Q1046" s="11">
        <f>SUM(Q954:Q1045)</f>
        <v>149947.27471118252</v>
      </c>
      <c r="R1046" s="11">
        <f>SUM(R953:R1045)</f>
        <v>149947.27471118252</v>
      </c>
      <c r="S1046" s="11">
        <f>SUM(S953:S1045)</f>
        <v>149947.27471118252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v>4085.07</v>
      </c>
      <c r="J1058" s="37">
        <v>4085.07</v>
      </c>
      <c r="K1058" s="37">
        <v>4085.07</v>
      </c>
      <c r="L1058" s="37">
        <v>4085.07</v>
      </c>
      <c r="M1058" s="37">
        <v>4085.07</v>
      </c>
      <c r="N1058" s="37">
        <v>4085.07</v>
      </c>
      <c r="O1058" s="37">
        <v>4085.07</v>
      </c>
      <c r="P1058" s="37">
        <v>4085.07</v>
      </c>
      <c r="Q1058" s="37">
        <v>4085.07</v>
      </c>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4085.07</v>
      </c>
      <c r="J1141" s="8">
        <f t="shared" ref="J1141" si="19">SUM(J1054:J1140)</f>
        <v>4085.07</v>
      </c>
      <c r="K1141" s="8">
        <f>SUM(K1054:K1140)</f>
        <v>4085.07</v>
      </c>
      <c r="L1141" s="8">
        <f t="shared" ref="L1141" si="20">SUM(L1054:L1140)</f>
        <v>4085.07</v>
      </c>
      <c r="M1141" s="8">
        <f>SUM(M1054:M1140)</f>
        <v>4085.07</v>
      </c>
      <c r="N1141" s="11">
        <f>SUM(N1049:N1140)</f>
        <v>4085.07</v>
      </c>
      <c r="O1141" s="11">
        <f>SUM(O1049:O1140)</f>
        <v>4085.07</v>
      </c>
      <c r="P1141" s="11">
        <f>SUM(P1049:P1140)</f>
        <v>4085.07</v>
      </c>
      <c r="Q1141" s="11">
        <f>SUM(Q1049:Q1140)</f>
        <v>4085.07</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v>15089.25</v>
      </c>
      <c r="D1168" s="37">
        <v>15089.25</v>
      </c>
      <c r="E1168" s="37">
        <v>15089.25</v>
      </c>
      <c r="F1168" s="37">
        <v>15089.25</v>
      </c>
      <c r="G1168" s="37">
        <v>15089.25</v>
      </c>
      <c r="H1168" s="37">
        <v>15089.25</v>
      </c>
      <c r="I1168" s="37">
        <v>15089.25</v>
      </c>
      <c r="J1168" s="37">
        <v>15089.25</v>
      </c>
      <c r="K1168" s="37">
        <v>15089.25</v>
      </c>
      <c r="L1168" s="37">
        <v>15089.25</v>
      </c>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v>7002.65</v>
      </c>
      <c r="D1171" s="37">
        <v>7002.65</v>
      </c>
      <c r="E1171" s="37">
        <v>7002.65</v>
      </c>
      <c r="F1171" s="37">
        <v>7002.65</v>
      </c>
      <c r="G1171" s="37">
        <v>7002.65</v>
      </c>
      <c r="H1171" s="37">
        <v>7002.65</v>
      </c>
      <c r="I1171" s="37">
        <v>7002.65</v>
      </c>
      <c r="J1171" s="37">
        <v>7002.65</v>
      </c>
      <c r="K1171" s="37">
        <v>7002.65</v>
      </c>
      <c r="L1171" s="37">
        <v>7002.65</v>
      </c>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v>73518</v>
      </c>
      <c r="D1187" s="37">
        <v>73518</v>
      </c>
      <c r="E1187" s="37">
        <v>73518</v>
      </c>
      <c r="F1187" s="37">
        <v>73518</v>
      </c>
      <c r="G1187" s="37">
        <v>73518</v>
      </c>
      <c r="H1187" s="37">
        <v>73518</v>
      </c>
      <c r="I1187" s="37">
        <v>73518</v>
      </c>
      <c r="J1187" s="37">
        <v>73518</v>
      </c>
      <c r="K1187" s="37">
        <v>73518</v>
      </c>
      <c r="L1187" s="37">
        <v>73518</v>
      </c>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v>55754</v>
      </c>
      <c r="D1192" s="37">
        <v>55754</v>
      </c>
      <c r="E1192" s="37">
        <v>55754</v>
      </c>
      <c r="F1192" s="37">
        <v>55754</v>
      </c>
      <c r="G1192" s="37">
        <v>55754</v>
      </c>
      <c r="H1192" s="37">
        <v>55754</v>
      </c>
      <c r="I1192" s="37">
        <v>55754</v>
      </c>
      <c r="J1192" s="37">
        <v>55754</v>
      </c>
      <c r="K1192" s="37">
        <v>55754</v>
      </c>
      <c r="L1192" s="37">
        <v>55754</v>
      </c>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v>39054</v>
      </c>
      <c r="D1197" s="37">
        <v>39054</v>
      </c>
      <c r="E1197" s="37">
        <v>39054</v>
      </c>
      <c r="F1197" s="37">
        <v>39054</v>
      </c>
      <c r="G1197" s="37">
        <v>39054</v>
      </c>
      <c r="H1197" s="37">
        <v>39054</v>
      </c>
      <c r="I1197" s="37">
        <v>39054</v>
      </c>
      <c r="J1197" s="37">
        <v>39054</v>
      </c>
      <c r="K1197" s="37">
        <v>39054</v>
      </c>
      <c r="L1197" s="37">
        <v>39054</v>
      </c>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v>37345</v>
      </c>
      <c r="D1202" s="37">
        <v>37345</v>
      </c>
      <c r="E1202" s="37">
        <v>37345</v>
      </c>
      <c r="F1202" s="37">
        <v>37345</v>
      </c>
      <c r="G1202" s="37">
        <v>37345</v>
      </c>
      <c r="H1202" s="37">
        <v>37345</v>
      </c>
      <c r="I1202" s="37">
        <v>37345</v>
      </c>
      <c r="J1202" s="37">
        <v>37345</v>
      </c>
      <c r="K1202" s="37">
        <v>37345</v>
      </c>
      <c r="L1202" s="37">
        <v>37345</v>
      </c>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227762.9</v>
      </c>
      <c r="D1236" s="8">
        <f>SUM(D1158:D1235)</f>
        <v>227762.9</v>
      </c>
      <c r="E1236" s="8">
        <f>SUM(E1157:E1235)</f>
        <v>227762.9</v>
      </c>
      <c r="F1236" s="8">
        <f>SUM(F1156:F1235)</f>
        <v>227762.9</v>
      </c>
      <c r="G1236" s="8">
        <f>SUM(G1155:G1235)</f>
        <v>227762.9</v>
      </c>
      <c r="H1236" s="8">
        <f>SUM(H1149:H1235)</f>
        <v>227762.9</v>
      </c>
      <c r="I1236" s="8">
        <f>SUM(I1149:I1235)</f>
        <v>227762.9</v>
      </c>
      <c r="J1236" s="8">
        <f t="shared" ref="J1236" si="21">SUM(J1149:J1235)</f>
        <v>227762.9</v>
      </c>
      <c r="K1236" s="8">
        <f>SUM(K1149:K1235)</f>
        <v>227762.9</v>
      </c>
      <c r="L1236" s="8">
        <f t="shared" ref="L1236" si="22">SUM(L1149:L1235)</f>
        <v>227762.9</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v>178373.44</v>
      </c>
      <c r="S1904" s="37">
        <v>178373.44</v>
      </c>
    </row>
    <row r="1905" spans="1:19">
      <c r="B1905" s="6">
        <v>2020</v>
      </c>
      <c r="C1905" s="36"/>
      <c r="D1905" s="36"/>
      <c r="E1905" s="36"/>
      <c r="F1905" s="36"/>
      <c r="G1905" s="36"/>
      <c r="H1905" s="36"/>
      <c r="I1905" s="36"/>
      <c r="J1905" s="36"/>
      <c r="K1905" s="36"/>
      <c r="L1905" s="36"/>
      <c r="M1905" s="36"/>
      <c r="N1905" s="36"/>
      <c r="O1905" s="36"/>
      <c r="P1905" s="36"/>
      <c r="Q1905" s="37">
        <v>195736.82</v>
      </c>
      <c r="R1905" s="37">
        <v>195736.82</v>
      </c>
      <c r="S1905" s="37">
        <v>195736.82</v>
      </c>
    </row>
    <row r="1906" spans="1:19">
      <c r="A1906" s="40"/>
      <c r="B1906" s="6">
        <v>2019</v>
      </c>
      <c r="C1906" s="36"/>
      <c r="D1906" s="36"/>
      <c r="E1906" s="36"/>
      <c r="F1906" s="36"/>
      <c r="G1906" s="36"/>
      <c r="H1906" s="36"/>
      <c r="I1906" s="36"/>
      <c r="J1906" s="36"/>
      <c r="K1906" s="36"/>
      <c r="L1906" s="36"/>
      <c r="M1906" s="36"/>
      <c r="N1906" s="36"/>
      <c r="O1906" s="36"/>
      <c r="P1906" s="37">
        <v>72771.78</v>
      </c>
      <c r="Q1906" s="37">
        <v>72771.78</v>
      </c>
      <c r="R1906" s="37">
        <v>72771.78</v>
      </c>
      <c r="S1906" s="37">
        <v>72771.78</v>
      </c>
    </row>
    <row r="1907" spans="1:19">
      <c r="A1907" s="40"/>
      <c r="B1907" s="6">
        <v>2018</v>
      </c>
      <c r="C1907" s="36"/>
      <c r="D1907" s="36"/>
      <c r="E1907" s="36"/>
      <c r="F1907" s="36"/>
      <c r="G1907" s="36"/>
      <c r="H1907" s="36"/>
      <c r="I1907" s="36"/>
      <c r="J1907" s="36"/>
      <c r="K1907" s="36"/>
      <c r="L1907" s="36"/>
      <c r="M1907" s="36"/>
      <c r="N1907" s="36"/>
      <c r="O1907" s="37">
        <v>224381.40000000002</v>
      </c>
      <c r="P1907" s="37">
        <v>224381.40000000002</v>
      </c>
      <c r="Q1907" s="37">
        <v>206381.40000000002</v>
      </c>
      <c r="R1907" s="37">
        <v>206381.40000000002</v>
      </c>
      <c r="S1907" s="37">
        <v>206381.40000000002</v>
      </c>
    </row>
    <row r="1908" spans="1:19">
      <c r="A1908" s="40"/>
      <c r="B1908" s="6">
        <v>2017</v>
      </c>
      <c r="C1908" s="36"/>
      <c r="D1908" s="36"/>
      <c r="E1908" s="36"/>
      <c r="F1908" s="36"/>
      <c r="G1908" s="36"/>
      <c r="H1908" s="36"/>
      <c r="I1908" s="36"/>
      <c r="J1908" s="36"/>
      <c r="K1908" s="36"/>
      <c r="L1908" s="36"/>
      <c r="M1908" s="36"/>
      <c r="N1908" s="37">
        <v>86586.21</v>
      </c>
      <c r="O1908" s="37">
        <v>84929.05</v>
      </c>
      <c r="P1908" s="37">
        <v>84929.05</v>
      </c>
      <c r="Q1908" s="37">
        <v>86586.21</v>
      </c>
      <c r="R1908" s="37">
        <v>86586.21</v>
      </c>
      <c r="S1908" s="37">
        <v>86586.21</v>
      </c>
    </row>
    <row r="1909" spans="1:19">
      <c r="B1909" s="6">
        <v>2016</v>
      </c>
      <c r="C1909" s="36"/>
      <c r="D1909" s="36"/>
      <c r="E1909" s="36"/>
      <c r="F1909" s="36"/>
      <c r="G1909" s="36"/>
      <c r="H1909" s="36"/>
      <c r="I1909" s="36"/>
      <c r="J1909" s="36"/>
      <c r="K1909" s="36"/>
      <c r="L1909" s="36"/>
      <c r="M1909" s="37">
        <v>134272.1</v>
      </c>
      <c r="N1909" s="37">
        <v>134272.1</v>
      </c>
      <c r="O1909" s="37">
        <v>134272.1</v>
      </c>
      <c r="P1909" s="37">
        <v>134272.1</v>
      </c>
      <c r="Q1909" s="37">
        <v>134272.1</v>
      </c>
      <c r="R1909" s="37">
        <v>134272.1</v>
      </c>
      <c r="S1909" s="37">
        <v>134272.1</v>
      </c>
    </row>
    <row r="1910" spans="1:19">
      <c r="B1910" s="6">
        <v>2015</v>
      </c>
      <c r="C1910" s="36"/>
      <c r="D1910" s="36"/>
      <c r="E1910" s="36"/>
      <c r="F1910" s="36"/>
      <c r="G1910" s="36"/>
      <c r="H1910" s="36"/>
      <c r="I1910" s="36"/>
      <c r="J1910" s="36"/>
      <c r="K1910" s="36"/>
      <c r="L1910" s="37">
        <v>181553.63</v>
      </c>
      <c r="M1910" s="37">
        <v>181553.63</v>
      </c>
      <c r="N1910" s="37">
        <v>181553.63</v>
      </c>
      <c r="O1910" s="37">
        <v>181553.63</v>
      </c>
      <c r="P1910" s="37">
        <v>181553.63</v>
      </c>
      <c r="Q1910" s="37">
        <v>181553.63</v>
      </c>
      <c r="R1910" s="37">
        <v>181553.63</v>
      </c>
      <c r="S1910" s="37">
        <v>181553.63</v>
      </c>
    </row>
    <row r="1911" spans="1:19">
      <c r="B1911" s="6">
        <v>2014</v>
      </c>
      <c r="C1911" s="36"/>
      <c r="D1911" s="36"/>
      <c r="E1911" s="36"/>
      <c r="F1911" s="36"/>
      <c r="G1911" s="36"/>
      <c r="H1911" s="36"/>
      <c r="I1911" s="36"/>
      <c r="J1911" s="36"/>
      <c r="K1911" s="37">
        <v>165046.38</v>
      </c>
      <c r="L1911" s="37">
        <v>165046.38</v>
      </c>
      <c r="M1911" s="37">
        <v>165046.38</v>
      </c>
      <c r="N1911" s="37">
        <v>165046.38</v>
      </c>
      <c r="O1911" s="37">
        <v>165046.38</v>
      </c>
      <c r="P1911" s="37">
        <v>165046.38</v>
      </c>
      <c r="Q1911" s="37">
        <v>165046.38</v>
      </c>
      <c r="R1911" s="37">
        <v>165046.38</v>
      </c>
      <c r="S1911" s="37">
        <v>165046.38</v>
      </c>
    </row>
    <row r="1912" spans="1:19">
      <c r="B1912" s="6">
        <v>2013</v>
      </c>
      <c r="C1912" s="36"/>
      <c r="D1912" s="36"/>
      <c r="E1912" s="36"/>
      <c r="F1912" s="36"/>
      <c r="G1912" s="36"/>
      <c r="H1912" s="36"/>
      <c r="I1912" s="36"/>
      <c r="J1912" s="37">
        <v>27015.78</v>
      </c>
      <c r="K1912" s="37">
        <v>27015.78</v>
      </c>
      <c r="L1912" s="37">
        <v>27015.78</v>
      </c>
      <c r="M1912" s="37">
        <v>27015.78</v>
      </c>
      <c r="N1912" s="37">
        <v>27015.78</v>
      </c>
      <c r="O1912" s="37">
        <v>27015.78</v>
      </c>
      <c r="P1912" s="37">
        <v>27015.78</v>
      </c>
      <c r="Q1912" s="37">
        <v>27015.78</v>
      </c>
      <c r="R1912" s="37">
        <v>27015.78</v>
      </c>
      <c r="S1912" s="37">
        <v>27015.78</v>
      </c>
    </row>
    <row r="1913" spans="1:19">
      <c r="B1913" s="6">
        <v>2012</v>
      </c>
      <c r="C1913" s="36"/>
      <c r="D1913" s="36"/>
      <c r="E1913" s="36"/>
      <c r="F1913" s="36"/>
      <c r="G1913" s="36"/>
      <c r="H1913" s="36"/>
      <c r="I1913" s="37">
        <v>113283.87</v>
      </c>
      <c r="J1913" s="37">
        <v>113283.87</v>
      </c>
      <c r="K1913" s="37">
        <v>113283.87</v>
      </c>
      <c r="L1913" s="37">
        <v>113283.87</v>
      </c>
      <c r="M1913" s="37">
        <v>113283.87</v>
      </c>
      <c r="N1913" s="37">
        <v>113283.87</v>
      </c>
      <c r="O1913" s="37">
        <v>113283.87</v>
      </c>
      <c r="P1913" s="37">
        <v>113283.87</v>
      </c>
      <c r="Q1913" s="37">
        <v>113283.87</v>
      </c>
      <c r="R1913" s="37">
        <v>113283.87</v>
      </c>
      <c r="S1913" s="37">
        <v>113283.87</v>
      </c>
    </row>
    <row r="1914" spans="1:19">
      <c r="B1914" s="6">
        <v>2011</v>
      </c>
      <c r="C1914" s="36"/>
      <c r="D1914" s="36"/>
      <c r="E1914" s="36"/>
      <c r="F1914" s="36"/>
      <c r="G1914" s="36"/>
      <c r="H1914" s="37">
        <v>41610.699999999997</v>
      </c>
      <c r="I1914" s="37">
        <v>41610.699999999997</v>
      </c>
      <c r="J1914" s="37">
        <v>41610.699999999997</v>
      </c>
      <c r="K1914" s="37">
        <v>41610.699999999997</v>
      </c>
      <c r="L1914" s="37">
        <v>41610.699999999997</v>
      </c>
      <c r="M1914" s="37">
        <v>41610.699999999997</v>
      </c>
      <c r="N1914" s="37">
        <v>41610.699999999997</v>
      </c>
      <c r="O1914" s="37">
        <v>41610.699999999997</v>
      </c>
      <c r="P1914" s="37">
        <v>41610.699999999997</v>
      </c>
      <c r="Q1914" s="37">
        <v>41610.699999999997</v>
      </c>
      <c r="R1914" s="37">
        <v>41610.699999999997</v>
      </c>
      <c r="S1914" s="37">
        <v>41610.699999999997</v>
      </c>
    </row>
    <row r="1915" spans="1:19">
      <c r="B1915" s="6">
        <v>2010</v>
      </c>
      <c r="C1915" s="36"/>
      <c r="D1915" s="36"/>
      <c r="E1915" s="36"/>
      <c r="F1915" s="36"/>
      <c r="G1915" s="37">
        <v>35318.519999999997</v>
      </c>
      <c r="H1915" s="37">
        <v>35318.519999999997</v>
      </c>
      <c r="I1915" s="37">
        <v>35318.519999999997</v>
      </c>
      <c r="J1915" s="37">
        <v>35318.519999999997</v>
      </c>
      <c r="K1915" s="37">
        <v>35318.519999999997</v>
      </c>
      <c r="L1915" s="37">
        <v>35318.519999999997</v>
      </c>
      <c r="M1915" s="37">
        <v>35318.519999999997</v>
      </c>
      <c r="N1915" s="37">
        <v>35318.519999999997</v>
      </c>
      <c r="O1915" s="37">
        <v>35318.519999999997</v>
      </c>
      <c r="P1915" s="37">
        <v>35318.519999999997</v>
      </c>
      <c r="Q1915" s="37">
        <v>35318.519999999997</v>
      </c>
      <c r="R1915" s="37">
        <v>35318.519999999997</v>
      </c>
      <c r="S1915" s="37">
        <v>35318.519999999997</v>
      </c>
    </row>
    <row r="1916" spans="1:19">
      <c r="B1916" s="6">
        <v>2009</v>
      </c>
      <c r="C1916" s="36"/>
      <c r="D1916" s="36"/>
      <c r="E1916" s="36"/>
      <c r="F1916" s="37">
        <v>11520.32</v>
      </c>
      <c r="G1916" s="37">
        <v>11520.32</v>
      </c>
      <c r="H1916" s="37">
        <v>11520.32</v>
      </c>
      <c r="I1916" s="37">
        <v>11520.32</v>
      </c>
      <c r="J1916" s="37">
        <v>11520.32</v>
      </c>
      <c r="K1916" s="37">
        <v>11520.32</v>
      </c>
      <c r="L1916" s="37">
        <v>11520.32</v>
      </c>
      <c r="M1916" s="37">
        <v>11520.32</v>
      </c>
      <c r="N1916" s="37">
        <v>11520.32</v>
      </c>
      <c r="O1916" s="37">
        <v>11520.32</v>
      </c>
      <c r="P1916" s="37">
        <v>11520.32</v>
      </c>
      <c r="Q1916" s="37">
        <v>11520.32</v>
      </c>
      <c r="R1916" s="37">
        <v>11520.32</v>
      </c>
      <c r="S1916" s="37">
        <v>11520.32</v>
      </c>
    </row>
    <row r="1917" spans="1:19">
      <c r="B1917" s="6">
        <v>2008</v>
      </c>
      <c r="C1917" s="36"/>
      <c r="D1917" s="36"/>
      <c r="E1917" s="37">
        <v>19016.72</v>
      </c>
      <c r="F1917" s="37">
        <v>19016.72</v>
      </c>
      <c r="G1917" s="37">
        <v>19016.72</v>
      </c>
      <c r="H1917" s="37">
        <v>19016.72</v>
      </c>
      <c r="I1917" s="37">
        <v>19016.72</v>
      </c>
      <c r="J1917" s="37">
        <v>19016.72</v>
      </c>
      <c r="K1917" s="37">
        <v>19016.72</v>
      </c>
      <c r="L1917" s="37">
        <v>19016.72</v>
      </c>
      <c r="M1917" s="37">
        <v>19016.72</v>
      </c>
      <c r="N1917" s="37">
        <v>19016.72</v>
      </c>
      <c r="O1917" s="37">
        <v>19016.72</v>
      </c>
      <c r="P1917" s="37">
        <v>19016.72</v>
      </c>
      <c r="Q1917" s="37">
        <v>19016.72</v>
      </c>
      <c r="R1917" s="37">
        <v>19016.72</v>
      </c>
      <c r="S1917" s="37">
        <v>19016.72</v>
      </c>
    </row>
    <row r="1918" spans="1:19">
      <c r="B1918" s="6">
        <v>2007</v>
      </c>
      <c r="C1918" s="36"/>
      <c r="D1918" s="37">
        <v>17181.87</v>
      </c>
      <c r="E1918" s="37">
        <v>17181.87</v>
      </c>
      <c r="F1918" s="37">
        <v>17181.87</v>
      </c>
      <c r="G1918" s="37">
        <v>17181.87</v>
      </c>
      <c r="H1918" s="37">
        <v>17181.87</v>
      </c>
      <c r="I1918" s="37">
        <v>17181.87</v>
      </c>
      <c r="J1918" s="37">
        <v>17181.87</v>
      </c>
      <c r="K1918" s="37">
        <v>17181.87</v>
      </c>
      <c r="L1918" s="37">
        <v>17181.87</v>
      </c>
      <c r="M1918" s="37">
        <v>17181.87</v>
      </c>
      <c r="N1918" s="37">
        <v>17181.87</v>
      </c>
      <c r="O1918" s="37">
        <v>17181.87</v>
      </c>
      <c r="P1918" s="37">
        <v>17181.87</v>
      </c>
      <c r="Q1918" s="37">
        <v>17181.87</v>
      </c>
      <c r="R1918" s="37">
        <v>17181.87</v>
      </c>
      <c r="S1918" s="37">
        <v>17181.87</v>
      </c>
    </row>
    <row r="1919" spans="1:19">
      <c r="B1919" s="6">
        <v>2006</v>
      </c>
      <c r="C1919" s="37">
        <v>224999.25</v>
      </c>
      <c r="D1919" s="37">
        <v>224999.25</v>
      </c>
      <c r="E1919" s="37">
        <v>224999.25</v>
      </c>
      <c r="F1919" s="37">
        <v>224999.25</v>
      </c>
      <c r="G1919" s="37">
        <v>224999.25</v>
      </c>
      <c r="H1919" s="37">
        <v>224999.25</v>
      </c>
      <c r="I1919" s="37">
        <v>224999.25</v>
      </c>
      <c r="J1919" s="37">
        <v>224999.25</v>
      </c>
      <c r="K1919" s="37">
        <v>224999.25</v>
      </c>
      <c r="L1919" s="37">
        <v>224999.25</v>
      </c>
      <c r="M1919" s="37">
        <v>224999.25</v>
      </c>
      <c r="N1919" s="37">
        <v>224999.25</v>
      </c>
      <c r="O1919" s="37">
        <v>224999.25</v>
      </c>
      <c r="P1919" s="37">
        <v>224999.25</v>
      </c>
      <c r="Q1919" s="37">
        <v>224999.25</v>
      </c>
      <c r="R1919" s="37">
        <v>224999.25</v>
      </c>
      <c r="S1919" s="37">
        <v>224999.25</v>
      </c>
    </row>
    <row r="1920" spans="1:19">
      <c r="B1920" s="6">
        <v>2005</v>
      </c>
      <c r="C1920" s="37">
        <v>36641.160000000003</v>
      </c>
      <c r="D1920" s="37">
        <v>36641.160000000003</v>
      </c>
      <c r="E1920" s="37">
        <v>36641.160000000003</v>
      </c>
      <c r="F1920" s="37">
        <v>36641.160000000003</v>
      </c>
      <c r="G1920" s="37">
        <v>36641.160000000003</v>
      </c>
      <c r="H1920" s="37">
        <v>59333.41</v>
      </c>
      <c r="I1920" s="37">
        <v>59333.41</v>
      </c>
      <c r="J1920" s="37">
        <v>59333.41</v>
      </c>
      <c r="K1920" s="37">
        <v>59333.41</v>
      </c>
      <c r="L1920" s="37">
        <v>59333.41</v>
      </c>
      <c r="M1920" s="37">
        <v>59333.41</v>
      </c>
      <c r="N1920" s="37">
        <v>59333.41</v>
      </c>
      <c r="O1920" s="37">
        <v>59333.41</v>
      </c>
      <c r="P1920" s="37">
        <v>59333.41</v>
      </c>
      <c r="Q1920" s="37">
        <v>59333.41</v>
      </c>
      <c r="R1920" s="37">
        <v>59333.41</v>
      </c>
      <c r="S1920" s="37">
        <v>59333.41</v>
      </c>
    </row>
    <row r="1921" spans="2:19">
      <c r="B1921" s="6">
        <v>2004</v>
      </c>
      <c r="C1921" s="37">
        <v>46556.04</v>
      </c>
      <c r="D1921" s="37">
        <v>46556.04</v>
      </c>
      <c r="E1921" s="37">
        <v>46556.04</v>
      </c>
      <c r="F1921" s="37">
        <v>46556.04</v>
      </c>
      <c r="G1921" s="37">
        <v>46556.04</v>
      </c>
      <c r="H1921" s="37">
        <v>51733.33</v>
      </c>
      <c r="I1921" s="37">
        <v>51733.33</v>
      </c>
      <c r="J1921" s="37">
        <v>51733.33</v>
      </c>
      <c r="K1921" s="37">
        <v>51733.33</v>
      </c>
      <c r="L1921" s="37">
        <v>51733.33</v>
      </c>
      <c r="M1921" s="37">
        <v>51733.33</v>
      </c>
      <c r="N1921" s="37">
        <v>51733.33</v>
      </c>
      <c r="O1921" s="37">
        <v>51733.33</v>
      </c>
      <c r="P1921" s="37">
        <v>51733.33</v>
      </c>
      <c r="Q1921" s="37">
        <v>51733.33</v>
      </c>
      <c r="R1921" s="37">
        <v>51733.33</v>
      </c>
      <c r="S1921" s="37">
        <v>51733.33</v>
      </c>
    </row>
    <row r="1922" spans="2:19">
      <c r="B1922" s="6">
        <v>2003</v>
      </c>
      <c r="C1922" s="37">
        <v>66019.510000000009</v>
      </c>
      <c r="D1922" s="37">
        <v>66019.509999999995</v>
      </c>
      <c r="E1922" s="37">
        <v>66019.509999999995</v>
      </c>
      <c r="F1922" s="37">
        <v>66019.509999999995</v>
      </c>
      <c r="G1922" s="37">
        <v>66019.509999999995</v>
      </c>
      <c r="H1922" s="37">
        <v>84789.07</v>
      </c>
      <c r="I1922" s="37">
        <v>84789.07</v>
      </c>
      <c r="J1922" s="37">
        <v>84789.07</v>
      </c>
      <c r="K1922" s="37">
        <v>84789.07</v>
      </c>
      <c r="L1922" s="37">
        <v>84789.07</v>
      </c>
      <c r="M1922" s="37">
        <v>84789.07</v>
      </c>
      <c r="N1922" s="37">
        <v>84789.07</v>
      </c>
      <c r="O1922" s="37">
        <v>84789.07</v>
      </c>
      <c r="P1922" s="37">
        <v>84789.07</v>
      </c>
      <c r="Q1922" s="37">
        <v>84789.07</v>
      </c>
      <c r="R1922" s="37">
        <v>84789.07</v>
      </c>
      <c r="S1922" s="37">
        <v>84789.07</v>
      </c>
    </row>
    <row r="1923" spans="2:19">
      <c r="B1923" s="6">
        <v>2002</v>
      </c>
      <c r="C1923" s="37">
        <v>34489.910000000003</v>
      </c>
      <c r="D1923" s="37">
        <v>34489.910000000003</v>
      </c>
      <c r="E1923" s="37">
        <v>34489.910000000003</v>
      </c>
      <c r="F1923" s="37">
        <v>34489.910000000003</v>
      </c>
      <c r="G1923" s="37">
        <v>34489.910000000003</v>
      </c>
      <c r="H1923" s="37">
        <v>34489.910000000003</v>
      </c>
      <c r="I1923" s="37">
        <v>34489.910000000003</v>
      </c>
      <c r="J1923" s="37">
        <v>34489.910000000003</v>
      </c>
      <c r="K1923" s="37">
        <v>34489.910000000003</v>
      </c>
      <c r="L1923" s="37">
        <v>34489.910000000003</v>
      </c>
      <c r="M1923" s="37">
        <v>34489.910000000003</v>
      </c>
      <c r="N1923" s="37">
        <v>34489.910000000003</v>
      </c>
      <c r="O1923" s="37">
        <v>34489.910000000003</v>
      </c>
      <c r="P1923" s="37">
        <v>34489.910000000003</v>
      </c>
      <c r="Q1923" s="37">
        <v>34489.910000000003</v>
      </c>
      <c r="R1923" s="37">
        <v>34489.910000000003</v>
      </c>
      <c r="S1923" s="37">
        <v>34489.910000000003</v>
      </c>
    </row>
    <row r="1924" spans="2:19">
      <c r="B1924" s="6">
        <v>2001</v>
      </c>
      <c r="C1924" s="37">
        <v>27008.7</v>
      </c>
      <c r="D1924" s="37">
        <v>27008.7</v>
      </c>
      <c r="E1924" s="37">
        <v>27008.7</v>
      </c>
      <c r="F1924" s="37">
        <v>27008.7</v>
      </c>
      <c r="G1924" s="37">
        <v>27008.7</v>
      </c>
      <c r="H1924" s="37">
        <v>27008.7</v>
      </c>
      <c r="I1924" s="37">
        <v>27008.7</v>
      </c>
      <c r="J1924" s="37">
        <v>27008.7</v>
      </c>
      <c r="K1924" s="37">
        <v>27008.7</v>
      </c>
      <c r="L1924" s="37">
        <v>27008.7</v>
      </c>
      <c r="M1924" s="37">
        <v>27008.7</v>
      </c>
      <c r="N1924" s="37">
        <v>27008.7</v>
      </c>
      <c r="O1924" s="37">
        <v>27008.7</v>
      </c>
      <c r="P1924" s="37">
        <v>27008.7</v>
      </c>
      <c r="Q1924" s="37">
        <v>27008.7</v>
      </c>
      <c r="R1924" s="37">
        <v>27008.7</v>
      </c>
      <c r="S1924" s="37">
        <v>27008.7</v>
      </c>
    </row>
    <row r="1925" spans="2:19">
      <c r="B1925" s="6">
        <v>2000</v>
      </c>
      <c r="C1925" s="37">
        <v>1166182.42</v>
      </c>
      <c r="D1925" s="37">
        <v>1166182.42</v>
      </c>
      <c r="E1925" s="37">
        <v>1166182.42</v>
      </c>
      <c r="F1925" s="37">
        <v>1166182.42</v>
      </c>
      <c r="G1925" s="37">
        <v>1166182.42</v>
      </c>
      <c r="H1925" s="37">
        <v>1166182.42</v>
      </c>
      <c r="I1925" s="37">
        <v>1166182.42</v>
      </c>
      <c r="J1925" s="37">
        <v>1166182.42</v>
      </c>
      <c r="K1925" s="37">
        <v>1166182.42</v>
      </c>
      <c r="L1925" s="37">
        <v>1166182.42</v>
      </c>
      <c r="M1925" s="37">
        <v>1165853.51</v>
      </c>
      <c r="N1925" s="37">
        <v>1151907.93</v>
      </c>
      <c r="O1925" s="37">
        <v>1147402.73</v>
      </c>
      <c r="P1925" s="37">
        <v>1147402.73</v>
      </c>
      <c r="Q1925" s="37">
        <v>1147402.73</v>
      </c>
      <c r="R1925" s="37">
        <v>1147402.73</v>
      </c>
      <c r="S1925" s="37">
        <v>1147402.73</v>
      </c>
    </row>
    <row r="1926" spans="2:19">
      <c r="B1926" s="6">
        <v>1999</v>
      </c>
      <c r="C1926" s="37">
        <v>97747.49</v>
      </c>
      <c r="D1926" s="37">
        <v>97747.49</v>
      </c>
      <c r="E1926" s="37">
        <v>97747.49</v>
      </c>
      <c r="F1926" s="37">
        <v>97747.49</v>
      </c>
      <c r="G1926" s="37">
        <v>97747.49</v>
      </c>
      <c r="H1926" s="37">
        <v>97747.49</v>
      </c>
      <c r="I1926" s="37">
        <v>97747.49</v>
      </c>
      <c r="J1926" s="37">
        <v>97747.49</v>
      </c>
      <c r="K1926" s="37">
        <v>97747.49</v>
      </c>
      <c r="L1926" s="37">
        <v>97747.49</v>
      </c>
      <c r="M1926" s="37">
        <v>97747.49</v>
      </c>
      <c r="N1926" s="37">
        <v>97747.49</v>
      </c>
      <c r="O1926" s="37">
        <v>97747.49</v>
      </c>
      <c r="P1926" s="37">
        <v>97747.49</v>
      </c>
      <c r="Q1926" s="37">
        <v>97747.49</v>
      </c>
      <c r="R1926" s="37">
        <v>97747.49</v>
      </c>
      <c r="S1926" s="37">
        <v>97747.49</v>
      </c>
    </row>
    <row r="1927" spans="2:19">
      <c r="B1927" s="6">
        <v>1998</v>
      </c>
      <c r="C1927" s="37">
        <v>32011.75</v>
      </c>
      <c r="D1927" s="37">
        <v>32011.75</v>
      </c>
      <c r="E1927" s="37">
        <v>32011.75</v>
      </c>
      <c r="F1927" s="37">
        <v>32011.75</v>
      </c>
      <c r="G1927" s="37">
        <v>32011.75</v>
      </c>
      <c r="H1927" s="37">
        <v>32011.75</v>
      </c>
      <c r="I1927" s="37">
        <v>32011.75</v>
      </c>
      <c r="J1927" s="37">
        <v>32011.75</v>
      </c>
      <c r="K1927" s="37">
        <v>32011.75</v>
      </c>
      <c r="L1927" s="37">
        <v>32011.75</v>
      </c>
      <c r="M1927" s="37">
        <v>27680.560000000001</v>
      </c>
      <c r="N1927" s="37">
        <v>27680.560000000001</v>
      </c>
      <c r="O1927" s="37">
        <v>27680.560000000001</v>
      </c>
      <c r="P1927" s="37">
        <v>27680.560000000001</v>
      </c>
      <c r="Q1927" s="37">
        <v>27680.560000000001</v>
      </c>
      <c r="R1927" s="37">
        <v>27680.560000000001</v>
      </c>
      <c r="S1927" s="37">
        <v>27680.560000000001</v>
      </c>
    </row>
    <row r="1928" spans="2:19">
      <c r="B1928" s="6">
        <v>1997</v>
      </c>
      <c r="C1928" s="37">
        <v>74908.86</v>
      </c>
      <c r="D1928" s="37">
        <v>74908.86</v>
      </c>
      <c r="E1928" s="37">
        <v>74908.86</v>
      </c>
      <c r="F1928" s="37">
        <v>74908.86</v>
      </c>
      <c r="G1928" s="37">
        <v>74908.86</v>
      </c>
      <c r="H1928" s="37">
        <v>74908.86</v>
      </c>
      <c r="I1928" s="37">
        <v>74908.86</v>
      </c>
      <c r="J1928" s="37">
        <v>74908.86</v>
      </c>
      <c r="K1928" s="37">
        <v>74908.86</v>
      </c>
      <c r="L1928" s="37">
        <v>74908.86</v>
      </c>
      <c r="M1928" s="37">
        <v>74908.86</v>
      </c>
      <c r="N1928" s="37">
        <v>74908.86</v>
      </c>
      <c r="O1928" s="37">
        <v>74908.86</v>
      </c>
      <c r="P1928" s="37">
        <v>74908.86</v>
      </c>
      <c r="Q1928" s="37">
        <v>74908.86</v>
      </c>
      <c r="R1928" s="37">
        <v>74908.86</v>
      </c>
      <c r="S1928" s="37">
        <v>74908.86</v>
      </c>
    </row>
    <row r="1929" spans="2:19">
      <c r="B1929" s="6">
        <v>1996</v>
      </c>
      <c r="C1929" s="37">
        <v>40988.74</v>
      </c>
      <c r="D1929" s="37">
        <v>40988.74</v>
      </c>
      <c r="E1929" s="37">
        <v>40988.74</v>
      </c>
      <c r="F1929" s="37">
        <v>40988.74</v>
      </c>
      <c r="G1929" s="37">
        <v>40988.74</v>
      </c>
      <c r="H1929" s="37">
        <v>40118.57</v>
      </c>
      <c r="I1929" s="37">
        <v>40118.57</v>
      </c>
      <c r="J1929" s="37">
        <v>40118.57</v>
      </c>
      <c r="K1929" s="37">
        <v>40118.57</v>
      </c>
      <c r="L1929" s="37">
        <v>40118.57</v>
      </c>
      <c r="M1929" s="37">
        <v>37635.230000000003</v>
      </c>
      <c r="N1929" s="37">
        <v>37635.230000000003</v>
      </c>
      <c r="O1929" s="37">
        <v>37635.229999999996</v>
      </c>
      <c r="P1929" s="37">
        <v>37635.229999999996</v>
      </c>
      <c r="Q1929" s="37">
        <v>37635.229999999996</v>
      </c>
      <c r="R1929" s="37">
        <v>37635.229999999996</v>
      </c>
      <c r="S1929" s="37">
        <v>37635.229999999996</v>
      </c>
    </row>
    <row r="1930" spans="2:19">
      <c r="B1930" s="6">
        <v>1995</v>
      </c>
      <c r="C1930" s="37">
        <v>126095.83</v>
      </c>
      <c r="D1930" s="37">
        <v>126095.83</v>
      </c>
      <c r="E1930" s="37">
        <v>126095.83</v>
      </c>
      <c r="F1930" s="37">
        <v>126095.83</v>
      </c>
      <c r="G1930" s="37">
        <v>126095.83</v>
      </c>
      <c r="H1930" s="37">
        <v>126095.83</v>
      </c>
      <c r="I1930" s="37">
        <v>126095.83</v>
      </c>
      <c r="J1930" s="37">
        <v>126095.83</v>
      </c>
      <c r="K1930" s="37">
        <v>126095.83</v>
      </c>
      <c r="L1930" s="37">
        <v>126095.83</v>
      </c>
      <c r="M1930" s="37">
        <v>126095.83</v>
      </c>
      <c r="N1930" s="37">
        <v>126095.83</v>
      </c>
      <c r="O1930" s="37">
        <v>126095.83</v>
      </c>
      <c r="P1930" s="37">
        <v>126095.83</v>
      </c>
      <c r="Q1930" s="37">
        <v>126095.83</v>
      </c>
      <c r="R1930" s="37">
        <v>126095.83</v>
      </c>
      <c r="S1930" s="37">
        <v>126095.83</v>
      </c>
    </row>
    <row r="1931" spans="2:19">
      <c r="B1931" s="6">
        <v>1994</v>
      </c>
      <c r="C1931" s="37">
        <v>20035.990000000002</v>
      </c>
      <c r="D1931" s="37">
        <v>20035.990000000002</v>
      </c>
      <c r="E1931" s="37">
        <v>20035.990000000002</v>
      </c>
      <c r="F1931" s="37">
        <v>20035.990000000002</v>
      </c>
      <c r="G1931" s="37">
        <v>20035.990000000002</v>
      </c>
      <c r="H1931" s="37">
        <v>20035.990000000002</v>
      </c>
      <c r="I1931" s="37">
        <v>20035.990000000002</v>
      </c>
      <c r="J1931" s="37">
        <v>20035.990000000002</v>
      </c>
      <c r="K1931" s="37">
        <v>20035.990000000002</v>
      </c>
      <c r="L1931" s="37">
        <v>20035.990000000002</v>
      </c>
      <c r="M1931" s="37">
        <v>20035.990000000002</v>
      </c>
      <c r="N1931" s="37">
        <v>20035.990000000002</v>
      </c>
      <c r="O1931" s="37">
        <v>20035.990000000002</v>
      </c>
      <c r="P1931" s="37">
        <v>20035.990000000002</v>
      </c>
      <c r="Q1931" s="37">
        <v>20035.990000000002</v>
      </c>
      <c r="R1931" s="37">
        <v>20035.990000000002</v>
      </c>
      <c r="S1931" s="37">
        <v>20035.990000000002</v>
      </c>
    </row>
    <row r="1932" spans="2:19">
      <c r="B1932" s="6">
        <v>1993</v>
      </c>
      <c r="C1932" s="37">
        <v>156210.41</v>
      </c>
      <c r="D1932" s="37">
        <v>156210.41</v>
      </c>
      <c r="E1932" s="37">
        <v>156210.41</v>
      </c>
      <c r="F1932" s="37">
        <v>156210.41</v>
      </c>
      <c r="G1932" s="37">
        <v>156210.41</v>
      </c>
      <c r="H1932" s="37">
        <v>148556.53</v>
      </c>
      <c r="I1932" s="37">
        <v>148556.53</v>
      </c>
      <c r="J1932" s="37">
        <v>148556.53</v>
      </c>
      <c r="K1932" s="37">
        <v>148556.53</v>
      </c>
      <c r="L1932" s="37">
        <v>148556.53</v>
      </c>
      <c r="M1932" s="37">
        <v>148556.53</v>
      </c>
      <c r="N1932" s="37">
        <v>148556.53</v>
      </c>
      <c r="O1932" s="37">
        <v>148556.53</v>
      </c>
      <c r="P1932" s="37">
        <v>148556.53</v>
      </c>
      <c r="Q1932" s="37">
        <v>148556.53</v>
      </c>
      <c r="R1932" s="37">
        <v>148556.53</v>
      </c>
      <c r="S1932" s="37">
        <v>148556.53</v>
      </c>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v>72139.710000000006</v>
      </c>
      <c r="D1934" s="37">
        <v>72139.710000000006</v>
      </c>
      <c r="E1934" s="37">
        <v>72139.710000000006</v>
      </c>
      <c r="F1934" s="37">
        <v>72139.710000000006</v>
      </c>
      <c r="G1934" s="37">
        <v>72139.710000000006</v>
      </c>
      <c r="H1934" s="37">
        <v>72139.710000000006</v>
      </c>
      <c r="I1934" s="37">
        <v>72139.710000000006</v>
      </c>
      <c r="J1934" s="37">
        <v>72139.710000000006</v>
      </c>
      <c r="K1934" s="37">
        <v>72139.710000000006</v>
      </c>
      <c r="L1934" s="37">
        <v>72139.710000000006</v>
      </c>
      <c r="M1934" s="37">
        <v>72139.710000000006</v>
      </c>
      <c r="N1934" s="37">
        <v>72139.710000000006</v>
      </c>
      <c r="O1934" s="37">
        <v>72139.710000000006</v>
      </c>
      <c r="P1934" s="37">
        <v>72139.710000000006</v>
      </c>
      <c r="Q1934" s="37">
        <v>72139.710000000006</v>
      </c>
      <c r="R1934" s="37">
        <v>72139.710000000006</v>
      </c>
      <c r="S1934" s="37">
        <v>72139.710000000006</v>
      </c>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v>208557</v>
      </c>
      <c r="D1937" s="37">
        <v>208557</v>
      </c>
      <c r="E1937" s="37">
        <v>208557</v>
      </c>
      <c r="F1937" s="37">
        <v>208557</v>
      </c>
      <c r="G1937" s="37">
        <v>208557</v>
      </c>
      <c r="H1937" s="37">
        <v>208557</v>
      </c>
      <c r="I1937" s="37">
        <v>208557</v>
      </c>
      <c r="J1937" s="37">
        <v>208557</v>
      </c>
      <c r="K1937" s="37">
        <v>208557</v>
      </c>
      <c r="L1937" s="37">
        <v>208557</v>
      </c>
      <c r="M1937" s="37">
        <v>130898.59</v>
      </c>
      <c r="N1937" s="37">
        <v>130898.59</v>
      </c>
      <c r="O1937" s="37">
        <v>130898.59</v>
      </c>
      <c r="P1937" s="37">
        <v>130898.59</v>
      </c>
      <c r="Q1937" s="37">
        <v>130898.59</v>
      </c>
      <c r="R1937" s="37">
        <v>130898.59</v>
      </c>
      <c r="S1937" s="37">
        <v>130898.59</v>
      </c>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v>231407</v>
      </c>
      <c r="D1942" s="37">
        <v>231407</v>
      </c>
      <c r="E1942" s="37">
        <v>231407</v>
      </c>
      <c r="F1942" s="37">
        <v>231407</v>
      </c>
      <c r="G1942" s="37">
        <v>231407</v>
      </c>
      <c r="H1942" s="37">
        <v>231407</v>
      </c>
      <c r="I1942" s="37">
        <v>231407</v>
      </c>
      <c r="J1942" s="37">
        <v>231407</v>
      </c>
      <c r="K1942" s="37">
        <v>231407</v>
      </c>
      <c r="L1942" s="37">
        <v>231407</v>
      </c>
      <c r="M1942" s="37">
        <v>231407</v>
      </c>
      <c r="N1942" s="37">
        <v>231407</v>
      </c>
      <c r="O1942" s="37">
        <v>231407</v>
      </c>
      <c r="P1942" s="37">
        <v>231407</v>
      </c>
      <c r="Q1942" s="37">
        <v>231407</v>
      </c>
      <c r="R1942" s="37">
        <v>231407</v>
      </c>
      <c r="S1942" s="37">
        <v>231407</v>
      </c>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v>281565</v>
      </c>
      <c r="D1947" s="37">
        <v>281565</v>
      </c>
      <c r="E1947" s="37">
        <v>281565</v>
      </c>
      <c r="F1947" s="37">
        <v>281565</v>
      </c>
      <c r="G1947" s="37">
        <v>281565</v>
      </c>
      <c r="H1947" s="37">
        <v>274313.71000000002</v>
      </c>
      <c r="I1947" s="37">
        <v>274313.71000000002</v>
      </c>
      <c r="J1947" s="37">
        <v>274313.71000000002</v>
      </c>
      <c r="K1947" s="37">
        <v>274313.71000000002</v>
      </c>
      <c r="L1947" s="37">
        <v>274313.71000000002</v>
      </c>
      <c r="M1947" s="37">
        <v>205145.38</v>
      </c>
      <c r="N1947" s="37">
        <v>205145.38</v>
      </c>
      <c r="O1947" s="37">
        <v>205145.38</v>
      </c>
      <c r="P1947" s="37">
        <v>205145.38</v>
      </c>
      <c r="Q1947" s="37">
        <v>205145.38</v>
      </c>
      <c r="R1947" s="37">
        <v>205145.38</v>
      </c>
      <c r="S1947" s="37">
        <v>205145.38</v>
      </c>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v>322457</v>
      </c>
      <c r="D1952" s="37">
        <v>322457</v>
      </c>
      <c r="E1952" s="37">
        <v>322457</v>
      </c>
      <c r="F1952" s="37">
        <v>322457</v>
      </c>
      <c r="G1952" s="37">
        <v>322457</v>
      </c>
      <c r="H1952" s="37">
        <v>298479.57</v>
      </c>
      <c r="I1952" s="37">
        <v>298479.57</v>
      </c>
      <c r="J1952" s="37">
        <v>298479.57</v>
      </c>
      <c r="K1952" s="37">
        <v>298479.57</v>
      </c>
      <c r="L1952" s="37">
        <v>298479.57</v>
      </c>
      <c r="M1952" s="37">
        <v>284962.90999999997</v>
      </c>
      <c r="N1952" s="37">
        <v>284962.90999999997</v>
      </c>
      <c r="O1952" s="37">
        <v>284962.91000000003</v>
      </c>
      <c r="P1952" s="37">
        <v>284962.91000000003</v>
      </c>
      <c r="Q1952" s="37">
        <v>284962.91000000003</v>
      </c>
      <c r="R1952" s="37">
        <v>284962.91000000003</v>
      </c>
      <c r="S1952" s="37">
        <v>284962.91000000003</v>
      </c>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v>148335</v>
      </c>
      <c r="D1957" s="37">
        <v>148335</v>
      </c>
      <c r="E1957" s="37">
        <v>148335</v>
      </c>
      <c r="F1957" s="37">
        <v>148335</v>
      </c>
      <c r="G1957" s="37">
        <v>148335</v>
      </c>
      <c r="H1957" s="37">
        <v>136264.26</v>
      </c>
      <c r="I1957" s="37">
        <v>136264.26</v>
      </c>
      <c r="J1957" s="37">
        <v>136264.26</v>
      </c>
      <c r="K1957" s="37">
        <v>136264.26</v>
      </c>
      <c r="L1957" s="37">
        <v>136264.26</v>
      </c>
      <c r="M1957" s="37">
        <v>136264.26</v>
      </c>
      <c r="N1957" s="37">
        <v>136264.26</v>
      </c>
      <c r="O1957" s="37">
        <v>136264.26</v>
      </c>
      <c r="P1957" s="37">
        <v>136264.26</v>
      </c>
      <c r="Q1957" s="37">
        <v>136264.26</v>
      </c>
      <c r="R1957" s="37">
        <v>136264.26</v>
      </c>
      <c r="S1957" s="37">
        <v>136264.26</v>
      </c>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v>106394</v>
      </c>
      <c r="D1962" s="37">
        <v>106394</v>
      </c>
      <c r="E1962" s="37">
        <v>106394</v>
      </c>
      <c r="F1962" s="37">
        <v>106394</v>
      </c>
      <c r="G1962" s="37">
        <v>106394</v>
      </c>
      <c r="H1962" s="37">
        <v>106394</v>
      </c>
      <c r="I1962" s="37">
        <v>106394</v>
      </c>
      <c r="J1962" s="37">
        <v>106394</v>
      </c>
      <c r="K1962" s="37">
        <v>106394</v>
      </c>
      <c r="L1962" s="37">
        <v>106394</v>
      </c>
      <c r="M1962" s="37">
        <v>95974.29</v>
      </c>
      <c r="N1962" s="37">
        <v>95974.29</v>
      </c>
      <c r="O1962" s="37">
        <v>95974.29</v>
      </c>
      <c r="P1962" s="37">
        <v>95974.29</v>
      </c>
      <c r="Q1962" s="37">
        <v>95974.29</v>
      </c>
      <c r="R1962" s="37">
        <v>95974.29</v>
      </c>
      <c r="S1962" s="37">
        <v>95974.29</v>
      </c>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3520750.77</v>
      </c>
      <c r="D1996" s="8">
        <f>SUM(D1918:D1995)</f>
        <v>3537932.64</v>
      </c>
      <c r="E1996" s="8">
        <f>SUM(E1917:E1995)</f>
        <v>3556949.36</v>
      </c>
      <c r="F1996" s="8">
        <f>SUM(F1916:F1995)</f>
        <v>3568469.68</v>
      </c>
      <c r="G1996" s="8">
        <f>SUM(G1915:G1995)</f>
        <v>3603788.2</v>
      </c>
      <c r="H1996" s="8">
        <f>SUM(H1909:H1995)</f>
        <v>3640214.49</v>
      </c>
      <c r="I1996" s="8">
        <f>SUM(I1909:I1995)</f>
        <v>3753498.3599999994</v>
      </c>
      <c r="J1996" s="8">
        <f t="shared" ref="J1996" si="37">SUM(J1909:J1995)</f>
        <v>3780514.1399999997</v>
      </c>
      <c r="K1996" s="8">
        <f>SUM(K1909:K1995)</f>
        <v>3945560.5199999996</v>
      </c>
      <c r="L1996" s="8">
        <f t="shared" ref="L1996" si="38">SUM(L1909:L1995)</f>
        <v>4127114.1499999994</v>
      </c>
      <c r="M1996" s="8">
        <f>SUM(M1909:M1995)</f>
        <v>4083479.7</v>
      </c>
      <c r="N1996" s="11">
        <f>SUM(N1904:N1995)</f>
        <v>4156120.33</v>
      </c>
      <c r="O1996" s="11">
        <f>SUM(O1904:O1995)</f>
        <v>4374339.37</v>
      </c>
      <c r="P1996" s="11">
        <f>SUM(P1904:P1995)</f>
        <v>4447111.1499999994</v>
      </c>
      <c r="Q1996" s="11">
        <f>SUM(Q1904:Q1995)</f>
        <v>4626505.13</v>
      </c>
      <c r="R1996" s="11">
        <f>SUM(R1903:R1995)</f>
        <v>4804878.5699999994</v>
      </c>
      <c r="S1996" s="11">
        <f>SUM(S1903:S1995)</f>
        <v>4804878.5699999994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v>556355.81999999995</v>
      </c>
      <c r="S1999" s="37">
        <v>556355.81999999995</v>
      </c>
    </row>
    <row r="2000" spans="1:19">
      <c r="B2000" s="6">
        <v>2020</v>
      </c>
      <c r="C2000" s="36"/>
      <c r="D2000" s="36"/>
      <c r="E2000" s="36"/>
      <c r="F2000" s="36"/>
      <c r="G2000" s="36"/>
      <c r="H2000" s="36"/>
      <c r="I2000" s="36"/>
      <c r="J2000" s="36"/>
      <c r="K2000" s="36"/>
      <c r="L2000" s="36"/>
      <c r="M2000" s="36"/>
      <c r="N2000" s="36"/>
      <c r="O2000" s="36"/>
      <c r="P2000" s="36"/>
      <c r="Q2000" s="37">
        <v>114209.8</v>
      </c>
      <c r="R2000" s="37">
        <v>114209.8</v>
      </c>
      <c r="S2000" s="37">
        <v>114209.8</v>
      </c>
    </row>
    <row r="2001" spans="1:19">
      <c r="A2001" s="40"/>
      <c r="B2001" s="6">
        <v>2019</v>
      </c>
      <c r="C2001" s="36"/>
      <c r="D2001" s="36"/>
      <c r="E2001" s="36"/>
      <c r="F2001" s="36"/>
      <c r="G2001" s="36"/>
      <c r="H2001" s="36"/>
      <c r="I2001" s="36"/>
      <c r="J2001" s="36"/>
      <c r="K2001" s="36"/>
      <c r="L2001" s="36"/>
      <c r="M2001" s="36"/>
      <c r="N2001" s="36"/>
      <c r="O2001" s="36"/>
      <c r="P2001" s="37">
        <v>265938.25</v>
      </c>
      <c r="Q2001" s="37">
        <v>265938.25</v>
      </c>
      <c r="R2001" s="37">
        <v>265938.25</v>
      </c>
      <c r="S2001" s="37">
        <v>265938.25</v>
      </c>
    </row>
    <row r="2002" spans="1:19">
      <c r="A2002" s="40"/>
      <c r="B2002" s="6">
        <v>2018</v>
      </c>
      <c r="C2002" s="36"/>
      <c r="D2002" s="36"/>
      <c r="E2002" s="36"/>
      <c r="F2002" s="36"/>
      <c r="G2002" s="36"/>
      <c r="H2002" s="36"/>
      <c r="I2002" s="36"/>
      <c r="J2002" s="36"/>
      <c r="K2002" s="36"/>
      <c r="L2002" s="36"/>
      <c r="M2002" s="36"/>
      <c r="N2002" s="36"/>
      <c r="O2002" s="37">
        <v>267112.41000000003</v>
      </c>
      <c r="P2002" s="37">
        <v>267112.41000000003</v>
      </c>
      <c r="Q2002" s="37">
        <v>267112.41000000003</v>
      </c>
      <c r="R2002" s="37">
        <v>267112.41000000003</v>
      </c>
      <c r="S2002" s="37">
        <v>267112.41000000003</v>
      </c>
    </row>
    <row r="2003" spans="1:19">
      <c r="A2003" s="40"/>
      <c r="B2003" s="6">
        <v>2017</v>
      </c>
      <c r="C2003" s="36"/>
      <c r="D2003" s="36"/>
      <c r="E2003" s="36"/>
      <c r="F2003" s="36"/>
      <c r="G2003" s="36"/>
      <c r="H2003" s="36"/>
      <c r="I2003" s="36"/>
      <c r="J2003" s="36"/>
      <c r="K2003" s="36"/>
      <c r="L2003" s="36"/>
      <c r="M2003" s="36"/>
      <c r="N2003" s="37">
        <v>188102.7</v>
      </c>
      <c r="O2003" s="37">
        <v>187613.2</v>
      </c>
      <c r="P2003" s="37">
        <v>187613.2</v>
      </c>
      <c r="Q2003" s="37">
        <v>187613.2</v>
      </c>
      <c r="R2003" s="37">
        <v>187574.2</v>
      </c>
      <c r="S2003" s="37">
        <v>187574.2</v>
      </c>
    </row>
    <row r="2004" spans="1:19">
      <c r="B2004" s="6">
        <v>2016</v>
      </c>
      <c r="C2004" s="36"/>
      <c r="D2004" s="36"/>
      <c r="E2004" s="36"/>
      <c r="F2004" s="36"/>
      <c r="G2004" s="36"/>
      <c r="H2004" s="36"/>
      <c r="I2004" s="36"/>
      <c r="J2004" s="36"/>
      <c r="K2004" s="36"/>
      <c r="L2004" s="36"/>
      <c r="M2004" s="37">
        <v>197213.51</v>
      </c>
      <c r="N2004" s="37">
        <v>197213.51</v>
      </c>
      <c r="O2004" s="37">
        <v>197213.51</v>
      </c>
      <c r="P2004" s="37">
        <v>197213.51</v>
      </c>
      <c r="Q2004" s="37">
        <v>197213.51</v>
      </c>
      <c r="R2004" s="37">
        <v>197213.51</v>
      </c>
      <c r="S2004" s="37">
        <v>197213.51</v>
      </c>
    </row>
    <row r="2005" spans="1:19">
      <c r="B2005" s="6">
        <v>2015</v>
      </c>
      <c r="C2005" s="36"/>
      <c r="D2005" s="36"/>
      <c r="E2005" s="36"/>
      <c r="F2005" s="36"/>
      <c r="G2005" s="36"/>
      <c r="H2005" s="36"/>
      <c r="I2005" s="36"/>
      <c r="J2005" s="36"/>
      <c r="K2005" s="36"/>
      <c r="L2005" s="37">
        <v>242169.73</v>
      </c>
      <c r="M2005" s="37">
        <v>242169.73</v>
      </c>
      <c r="N2005" s="37">
        <v>242169.73</v>
      </c>
      <c r="O2005" s="37">
        <v>242169.73</v>
      </c>
      <c r="P2005" s="37">
        <v>242169.73</v>
      </c>
      <c r="Q2005" s="37">
        <v>242169.73</v>
      </c>
      <c r="R2005" s="37">
        <v>241795.73</v>
      </c>
      <c r="S2005" s="37">
        <v>241795.73</v>
      </c>
    </row>
    <row r="2006" spans="1:19">
      <c r="B2006" s="6">
        <v>2014</v>
      </c>
      <c r="C2006" s="36"/>
      <c r="D2006" s="36"/>
      <c r="E2006" s="36"/>
      <c r="F2006" s="36"/>
      <c r="G2006" s="36"/>
      <c r="H2006" s="36"/>
      <c r="I2006" s="36"/>
      <c r="J2006" s="36"/>
      <c r="K2006" s="37">
        <v>296958.21000000002</v>
      </c>
      <c r="L2006" s="37">
        <v>296958.21000000002</v>
      </c>
      <c r="M2006" s="37">
        <v>296958.21000000002</v>
      </c>
      <c r="N2006" s="37">
        <v>296958.21000000002</v>
      </c>
      <c r="O2006" s="37">
        <v>296958.21000000002</v>
      </c>
      <c r="P2006" s="37">
        <v>296958.21000000002</v>
      </c>
      <c r="Q2006" s="37">
        <v>296958.21000000002</v>
      </c>
      <c r="R2006" s="37">
        <v>296948.21000000002</v>
      </c>
      <c r="S2006" s="37">
        <v>296948.21000000002</v>
      </c>
    </row>
    <row r="2007" spans="1:19">
      <c r="B2007" s="6">
        <v>2013</v>
      </c>
      <c r="C2007" s="36"/>
      <c r="D2007" s="36"/>
      <c r="E2007" s="36"/>
      <c r="F2007" s="36"/>
      <c r="G2007" s="36"/>
      <c r="H2007" s="36"/>
      <c r="I2007" s="36"/>
      <c r="J2007" s="37">
        <v>89008.19</v>
      </c>
      <c r="K2007" s="37">
        <v>89008.19</v>
      </c>
      <c r="L2007" s="37">
        <v>89008.19</v>
      </c>
      <c r="M2007" s="37">
        <v>89008.19</v>
      </c>
      <c r="N2007" s="37">
        <v>89008.19</v>
      </c>
      <c r="O2007" s="37">
        <v>89008.19</v>
      </c>
      <c r="P2007" s="37">
        <v>89008.19</v>
      </c>
      <c r="Q2007" s="37">
        <v>89008.19</v>
      </c>
      <c r="R2007" s="37">
        <v>89008.19</v>
      </c>
      <c r="S2007" s="37">
        <v>89008.19</v>
      </c>
    </row>
    <row r="2008" spans="1:19">
      <c r="B2008" s="6">
        <v>2012</v>
      </c>
      <c r="C2008" s="36"/>
      <c r="D2008" s="36"/>
      <c r="E2008" s="36"/>
      <c r="F2008" s="36"/>
      <c r="G2008" s="36"/>
      <c r="H2008" s="36"/>
      <c r="I2008" s="37">
        <v>144960.44</v>
      </c>
      <c r="J2008" s="37">
        <v>144960.44</v>
      </c>
      <c r="K2008" s="37">
        <v>144960.44</v>
      </c>
      <c r="L2008" s="37">
        <v>144960.44</v>
      </c>
      <c r="M2008" s="37">
        <v>144960.44</v>
      </c>
      <c r="N2008" s="37">
        <v>144960.44</v>
      </c>
      <c r="O2008" s="37">
        <v>144960.44</v>
      </c>
      <c r="P2008" s="37">
        <v>144960.44</v>
      </c>
      <c r="Q2008" s="37">
        <v>144930.76999999999</v>
      </c>
      <c r="R2008" s="37">
        <v>144930.76999999999</v>
      </c>
      <c r="S2008" s="37">
        <v>144930.76999999999</v>
      </c>
    </row>
    <row r="2009" spans="1:19">
      <c r="B2009" s="6">
        <v>2011</v>
      </c>
      <c r="C2009" s="36"/>
      <c r="D2009" s="36"/>
      <c r="E2009" s="36"/>
      <c r="F2009" s="36"/>
      <c r="G2009" s="36"/>
      <c r="H2009" s="37">
        <v>145432.70000000001</v>
      </c>
      <c r="I2009" s="37">
        <v>145432.70000000001</v>
      </c>
      <c r="J2009" s="37">
        <v>145432.70000000001</v>
      </c>
      <c r="K2009" s="37">
        <v>145432.70000000001</v>
      </c>
      <c r="L2009" s="37">
        <v>145432.70000000001</v>
      </c>
      <c r="M2009" s="37">
        <v>145432.70000000001</v>
      </c>
      <c r="N2009" s="37">
        <v>145432.70000000001</v>
      </c>
      <c r="O2009" s="37">
        <v>145432.70000000001</v>
      </c>
      <c r="P2009" s="37">
        <v>145432.70000000001</v>
      </c>
      <c r="Q2009" s="37">
        <v>145432.70000000001</v>
      </c>
      <c r="R2009" s="37">
        <v>145432.70000000001</v>
      </c>
      <c r="S2009" s="37">
        <v>145432.70000000001</v>
      </c>
    </row>
    <row r="2010" spans="1:19">
      <c r="B2010" s="6">
        <v>2010</v>
      </c>
      <c r="C2010" s="36"/>
      <c r="D2010" s="36"/>
      <c r="E2010" s="36"/>
      <c r="F2010" s="36"/>
      <c r="G2010" s="37">
        <v>65426</v>
      </c>
      <c r="H2010" s="37">
        <v>65426</v>
      </c>
      <c r="I2010" s="37">
        <v>65426</v>
      </c>
      <c r="J2010" s="37">
        <v>65426</v>
      </c>
      <c r="K2010" s="37">
        <v>65426</v>
      </c>
      <c r="L2010" s="37">
        <v>65426</v>
      </c>
      <c r="M2010" s="37">
        <v>65426</v>
      </c>
      <c r="N2010" s="37">
        <v>65426</v>
      </c>
      <c r="O2010" s="37">
        <v>65426</v>
      </c>
      <c r="P2010" s="37">
        <v>65426</v>
      </c>
      <c r="Q2010" s="37">
        <v>65426</v>
      </c>
      <c r="R2010" s="37">
        <v>65336</v>
      </c>
      <c r="S2010" s="37">
        <v>65336</v>
      </c>
    </row>
    <row r="2011" spans="1:19">
      <c r="B2011" s="6">
        <v>2009</v>
      </c>
      <c r="C2011" s="36"/>
      <c r="D2011" s="36"/>
      <c r="E2011" s="36"/>
      <c r="F2011" s="37">
        <v>75013.990000000005</v>
      </c>
      <c r="G2011" s="37">
        <v>75013.990000000005</v>
      </c>
      <c r="H2011" s="37">
        <v>75013.990000000005</v>
      </c>
      <c r="I2011" s="37">
        <v>75013.990000000005</v>
      </c>
      <c r="J2011" s="37">
        <v>75013.990000000005</v>
      </c>
      <c r="K2011" s="37">
        <v>75013.990000000005</v>
      </c>
      <c r="L2011" s="37">
        <v>75013.990000000005</v>
      </c>
      <c r="M2011" s="37">
        <v>75013.990000000005</v>
      </c>
      <c r="N2011" s="37">
        <v>75013.990000000005</v>
      </c>
      <c r="O2011" s="37">
        <v>75013.990000000005</v>
      </c>
      <c r="P2011" s="37">
        <v>75013.990000000005</v>
      </c>
      <c r="Q2011" s="37">
        <v>75013.990000000005</v>
      </c>
      <c r="R2011" s="37">
        <v>75013.990000000005</v>
      </c>
      <c r="S2011" s="37">
        <v>75013.990000000005</v>
      </c>
    </row>
    <row r="2012" spans="1:19">
      <c r="B2012" s="6">
        <v>2008</v>
      </c>
      <c r="C2012" s="36"/>
      <c r="D2012" s="36"/>
      <c r="E2012" s="37">
        <v>65083.09</v>
      </c>
      <c r="F2012" s="37">
        <v>65083.09</v>
      </c>
      <c r="G2012" s="37">
        <v>65083.09</v>
      </c>
      <c r="H2012" s="37">
        <v>65083.09</v>
      </c>
      <c r="I2012" s="37">
        <v>65083.09</v>
      </c>
      <c r="J2012" s="37">
        <v>65083.09</v>
      </c>
      <c r="K2012" s="37">
        <v>65083.09</v>
      </c>
      <c r="L2012" s="37">
        <v>65083.09</v>
      </c>
      <c r="M2012" s="37">
        <v>64970.400000000001</v>
      </c>
      <c r="N2012" s="37">
        <v>64970.400000000001</v>
      </c>
      <c r="O2012" s="37">
        <v>64970.400000000001</v>
      </c>
      <c r="P2012" s="37">
        <v>64970.400000000001</v>
      </c>
      <c r="Q2012" s="37">
        <v>64970.400000000001</v>
      </c>
      <c r="R2012" s="37">
        <v>64970.400000000001</v>
      </c>
      <c r="S2012" s="37">
        <v>64970.400000000001</v>
      </c>
    </row>
    <row r="2013" spans="1:19">
      <c r="B2013" s="6">
        <v>2007</v>
      </c>
      <c r="C2013" s="36"/>
      <c r="D2013" s="37">
        <v>24826.93</v>
      </c>
      <c r="E2013" s="37">
        <v>24826.93</v>
      </c>
      <c r="F2013" s="37">
        <v>24826.93</v>
      </c>
      <c r="G2013" s="37">
        <v>24826.93</v>
      </c>
      <c r="H2013" s="37">
        <v>24826.93</v>
      </c>
      <c r="I2013" s="37">
        <v>24826.93</v>
      </c>
      <c r="J2013" s="37">
        <v>24826.93</v>
      </c>
      <c r="K2013" s="37">
        <v>24826.93</v>
      </c>
      <c r="L2013" s="37">
        <v>24826.93</v>
      </c>
      <c r="M2013" s="37">
        <v>24826.93</v>
      </c>
      <c r="N2013" s="37">
        <v>24826.93</v>
      </c>
      <c r="O2013" s="37">
        <v>24826.93</v>
      </c>
      <c r="P2013" s="37">
        <v>24826.93</v>
      </c>
      <c r="Q2013" s="37">
        <v>24826.93</v>
      </c>
      <c r="R2013" s="37">
        <v>24826.93</v>
      </c>
      <c r="S2013" s="37">
        <v>24826.93</v>
      </c>
    </row>
    <row r="2014" spans="1:19">
      <c r="B2014" s="6">
        <v>2006</v>
      </c>
      <c r="C2014" s="37">
        <v>129305.13</v>
      </c>
      <c r="D2014" s="37">
        <v>129305.13</v>
      </c>
      <c r="E2014" s="37">
        <v>129305.13</v>
      </c>
      <c r="F2014" s="37">
        <v>129305.13</v>
      </c>
      <c r="G2014" s="37">
        <v>129305.13</v>
      </c>
      <c r="H2014" s="37">
        <v>129305.13</v>
      </c>
      <c r="I2014" s="37">
        <v>129305.13</v>
      </c>
      <c r="J2014" s="37">
        <v>129305.13</v>
      </c>
      <c r="K2014" s="37">
        <v>129305.13</v>
      </c>
      <c r="L2014" s="37">
        <v>129305.13</v>
      </c>
      <c r="M2014" s="37">
        <v>129305.13</v>
      </c>
      <c r="N2014" s="37">
        <v>129305.13</v>
      </c>
      <c r="O2014" s="37">
        <v>129305.13</v>
      </c>
      <c r="P2014" s="37">
        <v>129305.13</v>
      </c>
      <c r="Q2014" s="37">
        <v>129305.13</v>
      </c>
      <c r="R2014" s="37">
        <v>129305.13</v>
      </c>
      <c r="S2014" s="37">
        <v>129305.13</v>
      </c>
    </row>
    <row r="2015" spans="1:19">
      <c r="B2015" s="6">
        <v>2005</v>
      </c>
      <c r="C2015" s="37">
        <v>84982.598000000027</v>
      </c>
      <c r="D2015" s="37">
        <v>84982.6</v>
      </c>
      <c r="E2015" s="37">
        <v>84982.6</v>
      </c>
      <c r="F2015" s="37">
        <v>84982.6</v>
      </c>
      <c r="G2015" s="37">
        <v>84982.6</v>
      </c>
      <c r="H2015" s="37">
        <v>177651.75</v>
      </c>
      <c r="I2015" s="37">
        <v>177651.75</v>
      </c>
      <c r="J2015" s="37">
        <v>177651.75</v>
      </c>
      <c r="K2015" s="37">
        <v>177651.75</v>
      </c>
      <c r="L2015" s="37">
        <v>177651.75</v>
      </c>
      <c r="M2015" s="37">
        <v>177651.75</v>
      </c>
      <c r="N2015" s="37">
        <v>177651.75</v>
      </c>
      <c r="O2015" s="37">
        <v>177651.74800000002</v>
      </c>
      <c r="P2015" s="37">
        <v>177651.74800000002</v>
      </c>
      <c r="Q2015" s="37">
        <v>177651.74800000002</v>
      </c>
      <c r="R2015" s="37">
        <v>177651.74800000002</v>
      </c>
      <c r="S2015" s="37">
        <v>177651.74800000002</v>
      </c>
    </row>
    <row r="2016" spans="1:19">
      <c r="B2016" s="6">
        <v>2004</v>
      </c>
      <c r="C2016" s="37">
        <v>59879.380000000005</v>
      </c>
      <c r="D2016" s="37">
        <v>59879.38</v>
      </c>
      <c r="E2016" s="37">
        <v>59879.38</v>
      </c>
      <c r="F2016" s="37">
        <v>59879.38</v>
      </c>
      <c r="G2016" s="37">
        <v>59879.38</v>
      </c>
      <c r="H2016" s="37">
        <v>168041.7</v>
      </c>
      <c r="I2016" s="37">
        <v>168041.7</v>
      </c>
      <c r="J2016" s="37">
        <v>168041.7</v>
      </c>
      <c r="K2016" s="37">
        <v>168041.7</v>
      </c>
      <c r="L2016" s="37">
        <v>168041.7</v>
      </c>
      <c r="M2016" s="37">
        <v>167939.28</v>
      </c>
      <c r="N2016" s="37">
        <v>167939.28</v>
      </c>
      <c r="O2016" s="37">
        <v>167939.28</v>
      </c>
      <c r="P2016" s="37">
        <v>167939.28</v>
      </c>
      <c r="Q2016" s="37">
        <v>167939.28</v>
      </c>
      <c r="R2016" s="37">
        <v>167939.28</v>
      </c>
      <c r="S2016" s="37">
        <v>167939.28</v>
      </c>
    </row>
    <row r="2017" spans="2:19">
      <c r="B2017" s="6">
        <v>2003</v>
      </c>
      <c r="C2017" s="37">
        <v>151092.97</v>
      </c>
      <c r="D2017" s="37">
        <v>151092.97</v>
      </c>
      <c r="E2017" s="37">
        <v>151092.97</v>
      </c>
      <c r="F2017" s="37">
        <v>151092.97</v>
      </c>
      <c r="G2017" s="37">
        <v>151092.97</v>
      </c>
      <c r="H2017" s="37">
        <v>181410.74</v>
      </c>
      <c r="I2017" s="37">
        <v>181410.74</v>
      </c>
      <c r="J2017" s="37">
        <v>181410.74</v>
      </c>
      <c r="K2017" s="37">
        <v>181410.74</v>
      </c>
      <c r="L2017" s="37">
        <v>181410.74</v>
      </c>
      <c r="M2017" s="37">
        <v>181410.74</v>
      </c>
      <c r="N2017" s="37">
        <v>181410.74</v>
      </c>
      <c r="O2017" s="37">
        <v>181410.74</v>
      </c>
      <c r="P2017" s="37">
        <v>181410.74</v>
      </c>
      <c r="Q2017" s="37">
        <v>181341.72999999998</v>
      </c>
      <c r="R2017" s="37">
        <v>181341.72999999998</v>
      </c>
      <c r="S2017" s="37">
        <v>181341.72999999998</v>
      </c>
    </row>
    <row r="2018" spans="2:19">
      <c r="B2018" s="6">
        <v>2002</v>
      </c>
      <c r="C2018" s="37">
        <v>128720.93</v>
      </c>
      <c r="D2018" s="37">
        <v>128720.93</v>
      </c>
      <c r="E2018" s="37">
        <v>128720.93</v>
      </c>
      <c r="F2018" s="37">
        <v>128720.93</v>
      </c>
      <c r="G2018" s="37">
        <v>128720.93</v>
      </c>
      <c r="H2018" s="37">
        <v>128720.93</v>
      </c>
      <c r="I2018" s="37">
        <v>128720.93</v>
      </c>
      <c r="J2018" s="37">
        <v>128720.93</v>
      </c>
      <c r="K2018" s="37">
        <v>128720.93</v>
      </c>
      <c r="L2018" s="37">
        <v>128720.93</v>
      </c>
      <c r="M2018" s="37">
        <v>128670.93</v>
      </c>
      <c r="N2018" s="37">
        <v>128670.93</v>
      </c>
      <c r="O2018" s="37">
        <v>128670.93</v>
      </c>
      <c r="P2018" s="37">
        <v>128670.93</v>
      </c>
      <c r="Q2018" s="37">
        <v>128670.93</v>
      </c>
      <c r="R2018" s="37">
        <v>128670.93</v>
      </c>
      <c r="S2018" s="37">
        <v>128670.93</v>
      </c>
    </row>
    <row r="2019" spans="2:19">
      <c r="B2019" s="6">
        <v>2001</v>
      </c>
      <c r="C2019" s="37">
        <v>159635.92000000001</v>
      </c>
      <c r="D2019" s="37">
        <v>159635.92000000001</v>
      </c>
      <c r="E2019" s="37">
        <v>159635.92000000001</v>
      </c>
      <c r="F2019" s="37">
        <v>159635.92000000001</v>
      </c>
      <c r="G2019" s="37">
        <v>159635.92000000001</v>
      </c>
      <c r="H2019" s="37">
        <v>159635.92000000001</v>
      </c>
      <c r="I2019" s="37">
        <v>159635.92000000001</v>
      </c>
      <c r="J2019" s="37">
        <v>159635.92000000001</v>
      </c>
      <c r="K2019" s="37">
        <v>159635.92000000001</v>
      </c>
      <c r="L2019" s="37">
        <v>159635.92000000001</v>
      </c>
      <c r="M2019" s="37">
        <v>159635.92000000001</v>
      </c>
      <c r="N2019" s="37">
        <v>159635.92000000001</v>
      </c>
      <c r="O2019" s="37">
        <v>159635.92000000001</v>
      </c>
      <c r="P2019" s="37">
        <v>159635.92000000001</v>
      </c>
      <c r="Q2019" s="37">
        <v>159635.92000000001</v>
      </c>
      <c r="R2019" s="37">
        <v>159635.92000000001</v>
      </c>
      <c r="S2019" s="37">
        <v>159635.92000000001</v>
      </c>
    </row>
    <row r="2020" spans="2:19">
      <c r="B2020" s="6">
        <v>2000</v>
      </c>
      <c r="C2020" s="37">
        <v>256344.51</v>
      </c>
      <c r="D2020" s="37">
        <v>256344.51</v>
      </c>
      <c r="E2020" s="37">
        <v>256344.51</v>
      </c>
      <c r="F2020" s="37">
        <v>256344.51</v>
      </c>
      <c r="G2020" s="37">
        <v>256344.51</v>
      </c>
      <c r="H2020" s="37">
        <v>256272.24</v>
      </c>
      <c r="I2020" s="37">
        <v>256272.24</v>
      </c>
      <c r="J2020" s="37">
        <v>256272.24</v>
      </c>
      <c r="K2020" s="37">
        <v>256272.24</v>
      </c>
      <c r="L2020" s="37">
        <v>256272.24</v>
      </c>
      <c r="M2020" s="37">
        <v>256032.14</v>
      </c>
      <c r="N2020" s="37">
        <v>256032.14</v>
      </c>
      <c r="O2020" s="37">
        <v>256032.14</v>
      </c>
      <c r="P2020" s="37">
        <v>256032.14</v>
      </c>
      <c r="Q2020" s="37">
        <v>256032.14</v>
      </c>
      <c r="R2020" s="37">
        <v>256005.14</v>
      </c>
      <c r="S2020" s="37">
        <v>256005.14</v>
      </c>
    </row>
    <row r="2021" spans="2:19">
      <c r="B2021" s="6">
        <v>1999</v>
      </c>
      <c r="C2021" s="37">
        <v>162782.35999999999</v>
      </c>
      <c r="D2021" s="37">
        <v>162782.35999999999</v>
      </c>
      <c r="E2021" s="37">
        <v>162782.35999999999</v>
      </c>
      <c r="F2021" s="37">
        <v>162782.35999999999</v>
      </c>
      <c r="G2021" s="37">
        <v>162782.35999999999</v>
      </c>
      <c r="H2021" s="37">
        <v>162782.35999999999</v>
      </c>
      <c r="I2021" s="37">
        <v>162782.35999999999</v>
      </c>
      <c r="J2021" s="37">
        <v>162782.35999999999</v>
      </c>
      <c r="K2021" s="37">
        <v>162782.35999999999</v>
      </c>
      <c r="L2021" s="37">
        <v>162782.35999999999</v>
      </c>
      <c r="M2021" s="37">
        <v>162782.35999999999</v>
      </c>
      <c r="N2021" s="37">
        <v>162782.35999999999</v>
      </c>
      <c r="O2021" s="37">
        <v>162782.35999999999</v>
      </c>
      <c r="P2021" s="37">
        <v>162782.35999999999</v>
      </c>
      <c r="Q2021" s="37">
        <v>162782.35999999999</v>
      </c>
      <c r="R2021" s="37">
        <v>162782.35999999999</v>
      </c>
      <c r="S2021" s="37">
        <v>162782.35999999999</v>
      </c>
    </row>
    <row r="2022" spans="2:19">
      <c r="B2022" s="6">
        <v>1998</v>
      </c>
      <c r="C2022" s="37">
        <v>178543.27000000002</v>
      </c>
      <c r="D2022" s="37">
        <v>178543.27</v>
      </c>
      <c r="E2022" s="37">
        <v>178543.27</v>
      </c>
      <c r="F2022" s="37">
        <v>178543.27</v>
      </c>
      <c r="G2022" s="37">
        <v>178543.27</v>
      </c>
      <c r="H2022" s="37">
        <v>177784.08</v>
      </c>
      <c r="I2022" s="37">
        <v>177784.08</v>
      </c>
      <c r="J2022" s="37">
        <v>177784.08</v>
      </c>
      <c r="K2022" s="37">
        <v>177784.08</v>
      </c>
      <c r="L2022" s="37">
        <v>177784.08</v>
      </c>
      <c r="M2022" s="37">
        <v>176945.68</v>
      </c>
      <c r="N2022" s="37">
        <v>176945.68</v>
      </c>
      <c r="O2022" s="37">
        <v>176945.68</v>
      </c>
      <c r="P2022" s="37">
        <v>176945.68</v>
      </c>
      <c r="Q2022" s="37">
        <v>176945.68</v>
      </c>
      <c r="R2022" s="37">
        <v>176945.68</v>
      </c>
      <c r="S2022" s="37">
        <v>176945.68</v>
      </c>
    </row>
    <row r="2023" spans="2:19">
      <c r="B2023" s="6">
        <v>1997</v>
      </c>
      <c r="C2023" s="37">
        <v>160764.49</v>
      </c>
      <c r="D2023" s="37">
        <v>160764.49</v>
      </c>
      <c r="E2023" s="37">
        <v>160764.49</v>
      </c>
      <c r="F2023" s="37">
        <v>160764.49</v>
      </c>
      <c r="G2023" s="37">
        <v>160764.49</v>
      </c>
      <c r="H2023" s="37">
        <v>159962.01999999999</v>
      </c>
      <c r="I2023" s="37">
        <v>159962.01999999999</v>
      </c>
      <c r="J2023" s="37">
        <v>159962.01999999999</v>
      </c>
      <c r="K2023" s="37">
        <v>159962.01999999999</v>
      </c>
      <c r="L2023" s="37">
        <v>159962.01999999999</v>
      </c>
      <c r="M2023" s="37">
        <v>159962.01999999999</v>
      </c>
      <c r="N2023" s="37">
        <v>159962.01999999999</v>
      </c>
      <c r="O2023" s="37">
        <v>159962.01999999999</v>
      </c>
      <c r="P2023" s="37">
        <v>159962.01999999999</v>
      </c>
      <c r="Q2023" s="37">
        <v>159962.01999999999</v>
      </c>
      <c r="R2023" s="37">
        <v>159962.01999999999</v>
      </c>
      <c r="S2023" s="37">
        <v>159962.01999999999</v>
      </c>
    </row>
    <row r="2024" spans="2:19">
      <c r="B2024" s="6">
        <v>1996</v>
      </c>
      <c r="C2024" s="37">
        <v>117660.54000000001</v>
      </c>
      <c r="D2024" s="37">
        <v>117660.54</v>
      </c>
      <c r="E2024" s="37">
        <v>117660.54</v>
      </c>
      <c r="F2024" s="37">
        <v>117660.54</v>
      </c>
      <c r="G2024" s="37">
        <v>117660.54</v>
      </c>
      <c r="H2024" s="37">
        <v>116801.28</v>
      </c>
      <c r="I2024" s="37">
        <v>116801.28</v>
      </c>
      <c r="J2024" s="37">
        <v>116801.28</v>
      </c>
      <c r="K2024" s="37">
        <v>116801.28</v>
      </c>
      <c r="L2024" s="37">
        <v>116801.28</v>
      </c>
      <c r="M2024" s="37">
        <v>116323.72</v>
      </c>
      <c r="N2024" s="37">
        <v>116323.72</v>
      </c>
      <c r="O2024" s="37">
        <v>116323.72</v>
      </c>
      <c r="P2024" s="37">
        <v>116323.72</v>
      </c>
      <c r="Q2024" s="37">
        <v>116323.72</v>
      </c>
      <c r="R2024" s="37">
        <v>116323.72</v>
      </c>
      <c r="S2024" s="37">
        <v>116323.72</v>
      </c>
    </row>
    <row r="2025" spans="2:19">
      <c r="B2025" s="6">
        <v>1995</v>
      </c>
      <c r="C2025" s="37">
        <v>200819.07</v>
      </c>
      <c r="D2025" s="37">
        <v>200819.07</v>
      </c>
      <c r="E2025" s="37">
        <v>200819.07</v>
      </c>
      <c r="F2025" s="37">
        <v>200819.07</v>
      </c>
      <c r="G2025" s="37">
        <v>200819.07</v>
      </c>
      <c r="H2025" s="37">
        <v>197678.66</v>
      </c>
      <c r="I2025" s="37">
        <v>197678.66</v>
      </c>
      <c r="J2025" s="37">
        <v>197678.66</v>
      </c>
      <c r="K2025" s="37">
        <v>197678.66</v>
      </c>
      <c r="L2025" s="37">
        <v>197678.66</v>
      </c>
      <c r="M2025" s="37">
        <v>197678.66</v>
      </c>
      <c r="N2025" s="37">
        <v>197678.66</v>
      </c>
      <c r="O2025" s="37">
        <v>197678.66</v>
      </c>
      <c r="P2025" s="37">
        <v>197678.66</v>
      </c>
      <c r="Q2025" s="37">
        <v>197678.66</v>
      </c>
      <c r="R2025" s="37">
        <v>197678.66</v>
      </c>
      <c r="S2025" s="37">
        <v>197678.66</v>
      </c>
    </row>
    <row r="2026" spans="2:19">
      <c r="B2026" s="6">
        <v>1994</v>
      </c>
      <c r="C2026" s="37">
        <v>91346.9</v>
      </c>
      <c r="D2026" s="37">
        <v>91346.9</v>
      </c>
      <c r="E2026" s="37">
        <v>91346.9</v>
      </c>
      <c r="F2026" s="37">
        <v>91346.9</v>
      </c>
      <c r="G2026" s="37">
        <v>91346.9</v>
      </c>
      <c r="H2026" s="37">
        <v>90814.11</v>
      </c>
      <c r="I2026" s="37">
        <v>90814.11</v>
      </c>
      <c r="J2026" s="37">
        <v>90814.11</v>
      </c>
      <c r="K2026" s="37">
        <v>90814.11</v>
      </c>
      <c r="L2026" s="37">
        <v>90814.11</v>
      </c>
      <c r="M2026" s="37">
        <v>90643.15</v>
      </c>
      <c r="N2026" s="37">
        <v>90643.15</v>
      </c>
      <c r="O2026" s="37">
        <v>90643.15</v>
      </c>
      <c r="P2026" s="37">
        <v>90643.15</v>
      </c>
      <c r="Q2026" s="37">
        <v>90629.774363073171</v>
      </c>
      <c r="R2026" s="37">
        <v>90526.160274203285</v>
      </c>
      <c r="S2026" s="37">
        <v>90526.160274203285</v>
      </c>
    </row>
    <row r="2027" spans="2:19">
      <c r="B2027" s="6">
        <v>1993</v>
      </c>
      <c r="C2027" s="37">
        <v>70316.44</v>
      </c>
      <c r="D2027" s="37">
        <v>70316.44</v>
      </c>
      <c r="E2027" s="37">
        <v>70316.44</v>
      </c>
      <c r="F2027" s="37">
        <v>70316.44</v>
      </c>
      <c r="G2027" s="37">
        <v>70316.44</v>
      </c>
      <c r="H2027" s="37">
        <v>70316.44</v>
      </c>
      <c r="I2027" s="37">
        <v>70316.44</v>
      </c>
      <c r="J2027" s="37">
        <v>70316.44</v>
      </c>
      <c r="K2027" s="37">
        <v>70316.44</v>
      </c>
      <c r="L2027" s="37">
        <v>70316.44</v>
      </c>
      <c r="M2027" s="37">
        <v>70316.44</v>
      </c>
      <c r="N2027" s="37">
        <v>70316.44</v>
      </c>
      <c r="O2027" s="37">
        <v>70316.44</v>
      </c>
      <c r="P2027" s="37">
        <v>70316.44</v>
      </c>
      <c r="Q2027" s="37">
        <v>70316.44</v>
      </c>
      <c r="R2027" s="37">
        <v>70316.44</v>
      </c>
      <c r="S2027" s="37">
        <v>70316.44</v>
      </c>
    </row>
    <row r="2028" spans="2:19">
      <c r="B2028" s="6">
        <v>1992</v>
      </c>
      <c r="C2028" s="37">
        <v>92491.1</v>
      </c>
      <c r="D2028" s="37">
        <v>92491.1</v>
      </c>
      <c r="E2028" s="37">
        <v>92491.1</v>
      </c>
      <c r="F2028" s="37">
        <v>92491.1</v>
      </c>
      <c r="G2028" s="37">
        <v>92491.1</v>
      </c>
      <c r="H2028" s="37">
        <v>92356.91</v>
      </c>
      <c r="I2028" s="37">
        <v>92356.91</v>
      </c>
      <c r="J2028" s="37">
        <v>92356.91</v>
      </c>
      <c r="K2028" s="37">
        <v>92356.91</v>
      </c>
      <c r="L2028" s="37">
        <v>92356.91</v>
      </c>
      <c r="M2028" s="37">
        <v>92170.61</v>
      </c>
      <c r="N2028" s="37">
        <v>92170.61</v>
      </c>
      <c r="O2028" s="37">
        <v>92170.61</v>
      </c>
      <c r="P2028" s="37">
        <v>92170.61</v>
      </c>
      <c r="Q2028" s="37">
        <v>92170.61</v>
      </c>
      <c r="R2028" s="37">
        <v>92170.61</v>
      </c>
      <c r="S2028" s="37">
        <v>92170.61</v>
      </c>
    </row>
    <row r="2029" spans="2:19">
      <c r="B2029" s="6">
        <v>1991</v>
      </c>
      <c r="C2029" s="37">
        <v>81317.39</v>
      </c>
      <c r="D2029" s="37">
        <v>81317.39</v>
      </c>
      <c r="E2029" s="37">
        <v>81317.39</v>
      </c>
      <c r="F2029" s="37">
        <v>81317.39</v>
      </c>
      <c r="G2029" s="37">
        <v>81317.39</v>
      </c>
      <c r="H2029" s="37">
        <v>79422.740000000005</v>
      </c>
      <c r="I2029" s="37">
        <v>79422.740000000005</v>
      </c>
      <c r="J2029" s="37">
        <v>79422.740000000005</v>
      </c>
      <c r="K2029" s="37">
        <v>79422.740000000005</v>
      </c>
      <c r="L2029" s="37">
        <v>79422.740000000005</v>
      </c>
      <c r="M2029" s="37">
        <v>71909.350000000006</v>
      </c>
      <c r="N2029" s="37">
        <v>71909.350000000006</v>
      </c>
      <c r="O2029" s="37">
        <v>71400.175945666793</v>
      </c>
      <c r="P2029" s="37">
        <v>71400.175945666793</v>
      </c>
      <c r="Q2029" s="37">
        <v>71400.175945666793</v>
      </c>
      <c r="R2029" s="37">
        <v>71400.175945666793</v>
      </c>
      <c r="S2029" s="37">
        <v>71400.175945666793</v>
      </c>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v>237462.93</v>
      </c>
      <c r="D2032" s="37">
        <v>237462.93</v>
      </c>
      <c r="E2032" s="37">
        <v>237462.93</v>
      </c>
      <c r="F2032" s="37">
        <v>237462.93</v>
      </c>
      <c r="G2032" s="37">
        <v>237462.93</v>
      </c>
      <c r="H2032" s="37">
        <v>236881.76</v>
      </c>
      <c r="I2032" s="37">
        <v>236881.76</v>
      </c>
      <c r="J2032" s="37">
        <v>236881.76</v>
      </c>
      <c r="K2032" s="37">
        <v>236881.76</v>
      </c>
      <c r="L2032" s="37">
        <v>236881.76</v>
      </c>
      <c r="M2032" s="37">
        <v>234821.11</v>
      </c>
      <c r="N2032" s="37">
        <v>234821.11</v>
      </c>
      <c r="O2032" s="37">
        <v>234821.11</v>
      </c>
      <c r="P2032" s="37">
        <v>234821.11</v>
      </c>
      <c r="Q2032" s="37">
        <v>234821.11</v>
      </c>
      <c r="R2032" s="37">
        <v>234821.11</v>
      </c>
      <c r="S2032" s="37">
        <v>234821.11</v>
      </c>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v>212549</v>
      </c>
      <c r="D2037" s="37">
        <v>212549</v>
      </c>
      <c r="E2037" s="37">
        <v>212549</v>
      </c>
      <c r="F2037" s="37">
        <v>212549</v>
      </c>
      <c r="G2037" s="37">
        <v>212549</v>
      </c>
      <c r="H2037" s="37">
        <v>197287.1</v>
      </c>
      <c r="I2037" s="37">
        <v>197287.1</v>
      </c>
      <c r="J2037" s="37">
        <v>197287.1</v>
      </c>
      <c r="K2037" s="37">
        <v>197287.1</v>
      </c>
      <c r="L2037" s="37">
        <v>197287.1</v>
      </c>
      <c r="M2037" s="37">
        <v>197205.53</v>
      </c>
      <c r="N2037" s="37">
        <v>197205.53</v>
      </c>
      <c r="O2037" s="37">
        <v>197205.52999999997</v>
      </c>
      <c r="P2037" s="37">
        <v>197205.52999999997</v>
      </c>
      <c r="Q2037" s="37">
        <v>197205.52999999997</v>
      </c>
      <c r="R2037" s="37">
        <v>197205.52999999997</v>
      </c>
      <c r="S2037" s="37">
        <v>197205.52999999997</v>
      </c>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v>533026.9</v>
      </c>
      <c r="D2042" s="37">
        <v>533026.9</v>
      </c>
      <c r="E2042" s="37">
        <v>533026.9</v>
      </c>
      <c r="F2042" s="37">
        <v>533026.9</v>
      </c>
      <c r="G2042" s="37">
        <v>533026.9</v>
      </c>
      <c r="H2042" s="37">
        <v>526374.15</v>
      </c>
      <c r="I2042" s="37">
        <v>526374.15</v>
      </c>
      <c r="J2042" s="37">
        <v>526374.15</v>
      </c>
      <c r="K2042" s="37">
        <v>526374.15</v>
      </c>
      <c r="L2042" s="37">
        <v>526374.15</v>
      </c>
      <c r="M2042" s="37">
        <v>519845.51</v>
      </c>
      <c r="N2042" s="37">
        <v>519845.51</v>
      </c>
      <c r="O2042" s="37">
        <v>519845.51</v>
      </c>
      <c r="P2042" s="37">
        <v>519845.51</v>
      </c>
      <c r="Q2042" s="37">
        <v>519845.51</v>
      </c>
      <c r="R2042" s="37">
        <v>519845.51</v>
      </c>
      <c r="S2042" s="37">
        <v>519845.51</v>
      </c>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v>413038</v>
      </c>
      <c r="D2047" s="37">
        <v>413038</v>
      </c>
      <c r="E2047" s="37">
        <v>413038</v>
      </c>
      <c r="F2047" s="37">
        <v>413038</v>
      </c>
      <c r="G2047" s="37">
        <v>413038</v>
      </c>
      <c r="H2047" s="37">
        <v>403005.85</v>
      </c>
      <c r="I2047" s="37">
        <v>403005.85</v>
      </c>
      <c r="J2047" s="37">
        <v>403005.85</v>
      </c>
      <c r="K2047" s="37">
        <v>403005.85</v>
      </c>
      <c r="L2047" s="37">
        <v>403005.85</v>
      </c>
      <c r="M2047" s="37">
        <v>384094.77</v>
      </c>
      <c r="N2047" s="37">
        <v>384094.77</v>
      </c>
      <c r="O2047" s="37">
        <v>384094.77</v>
      </c>
      <c r="P2047" s="37">
        <v>384094.77</v>
      </c>
      <c r="Q2047" s="37">
        <v>384094.77</v>
      </c>
      <c r="R2047" s="37">
        <v>384094.77</v>
      </c>
      <c r="S2047" s="37">
        <v>384094.77</v>
      </c>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v>120003</v>
      </c>
      <c r="D2052" s="37">
        <v>120003</v>
      </c>
      <c r="E2052" s="37">
        <v>120003</v>
      </c>
      <c r="F2052" s="37">
        <v>120003</v>
      </c>
      <c r="G2052" s="37">
        <v>120003</v>
      </c>
      <c r="H2052" s="37">
        <v>90220.72</v>
      </c>
      <c r="I2052" s="37">
        <v>90220.72</v>
      </c>
      <c r="J2052" s="37">
        <v>90220.72</v>
      </c>
      <c r="K2052" s="37">
        <v>90220.72</v>
      </c>
      <c r="L2052" s="37">
        <v>90220.72</v>
      </c>
      <c r="M2052" s="37">
        <v>82933.960000000006</v>
      </c>
      <c r="N2052" s="37">
        <v>82933.960000000006</v>
      </c>
      <c r="O2052" s="37">
        <v>82933.959999999992</v>
      </c>
      <c r="P2052" s="37">
        <v>82933.959999999992</v>
      </c>
      <c r="Q2052" s="37">
        <v>82933.959999999992</v>
      </c>
      <c r="R2052" s="37">
        <v>82933.959999999992</v>
      </c>
      <c r="S2052" s="37">
        <v>82933.959999999992</v>
      </c>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v>108602</v>
      </c>
      <c r="D2057" s="37">
        <v>108602</v>
      </c>
      <c r="E2057" s="37">
        <v>108602</v>
      </c>
      <c r="F2057" s="37">
        <v>108602</v>
      </c>
      <c r="G2057" s="37">
        <v>108602</v>
      </c>
      <c r="H2057" s="37">
        <v>101540.31</v>
      </c>
      <c r="I2057" s="37">
        <v>101540.31</v>
      </c>
      <c r="J2057" s="37">
        <v>101540.31</v>
      </c>
      <c r="K2057" s="37">
        <v>101540.31</v>
      </c>
      <c r="L2057" s="37">
        <v>101540.31</v>
      </c>
      <c r="M2057" s="37">
        <v>91900.56</v>
      </c>
      <c r="N2057" s="37">
        <v>91900.56</v>
      </c>
      <c r="O2057" s="37">
        <v>91418.465241379046</v>
      </c>
      <c r="P2057" s="37">
        <v>91418.465241379046</v>
      </c>
      <c r="Q2057" s="37">
        <v>91418.465241379046</v>
      </c>
      <c r="R2057" s="37">
        <v>91418.465241379046</v>
      </c>
      <c r="S2057" s="37">
        <v>91418.465241379046</v>
      </c>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3750684.8280000002</v>
      </c>
      <c r="D2091" s="8">
        <f>SUM(D2013:D2090)</f>
        <v>3775511.7600000002</v>
      </c>
      <c r="E2091" s="8">
        <f>SUM(E2012:E2090)</f>
        <v>3840594.85</v>
      </c>
      <c r="F2091" s="8">
        <f>SUM(F2011:F2090)</f>
        <v>3915608.8400000003</v>
      </c>
      <c r="G2091" s="8">
        <f>SUM(G2010:G2090)</f>
        <v>3981034.8400000003</v>
      </c>
      <c r="H2091" s="8">
        <f>SUM(H2004:H2090)</f>
        <v>4280049.6100000003</v>
      </c>
      <c r="I2091" s="8">
        <f>SUM(I2004:I2090)</f>
        <v>4425010.0499999989</v>
      </c>
      <c r="J2091" s="8">
        <f t="shared" ref="J2091" si="39">SUM(J2004:J2090)</f>
        <v>4514018.2399999993</v>
      </c>
      <c r="K2091" s="8">
        <f>SUM(K2004:K2090)</f>
        <v>4810976.4499999993</v>
      </c>
      <c r="L2091" s="8">
        <f t="shared" ref="L2091" si="40">SUM(L2004:L2090)</f>
        <v>5053146.1799999988</v>
      </c>
      <c r="M2091" s="8">
        <f>SUM(M2004:M2090)</f>
        <v>5196159.42</v>
      </c>
      <c r="N2091" s="11">
        <f>SUM(N1999:N2090)</f>
        <v>5384262.1199999992</v>
      </c>
      <c r="O2091" s="11">
        <f>SUM(O1999:O2090)</f>
        <v>5649893.7591870464</v>
      </c>
      <c r="P2091" s="11">
        <f>SUM(P1999:P2090)</f>
        <v>5915832.0091870464</v>
      </c>
      <c r="Q2091" s="11">
        <f>SUM(Q1999:Q2090)</f>
        <v>6029929.7535501197</v>
      </c>
      <c r="R2091" s="11">
        <f>SUM(R1998:R2090)</f>
        <v>6585641.9594612494</v>
      </c>
      <c r="S2091" s="11">
        <f>SUM(S1998:S2090)</f>
        <v>6585641.9594612494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v>3196.43</v>
      </c>
      <c r="O2098" s="37">
        <v>3196.43</v>
      </c>
      <c r="P2098" s="37">
        <v>3196.43</v>
      </c>
      <c r="Q2098" s="37">
        <v>3196.43</v>
      </c>
      <c r="R2098" s="37">
        <v>3196.43</v>
      </c>
      <c r="S2098" s="37">
        <v>3196.43</v>
      </c>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v>322.12</v>
      </c>
      <c r="M2100" s="37">
        <v>322.12</v>
      </c>
      <c r="N2100" s="37">
        <v>322.12</v>
      </c>
      <c r="O2100" s="37">
        <v>322.12</v>
      </c>
      <c r="P2100" s="37">
        <v>322.12</v>
      </c>
      <c r="Q2100" s="37">
        <v>322.12</v>
      </c>
      <c r="R2100" s="37">
        <v>322.12</v>
      </c>
      <c r="S2100" s="37">
        <v>322.12</v>
      </c>
    </row>
    <row r="2101" spans="1:19">
      <c r="B2101" s="6">
        <v>2014</v>
      </c>
      <c r="C2101" s="36"/>
      <c r="D2101" s="36"/>
      <c r="E2101" s="36"/>
      <c r="F2101" s="36"/>
      <c r="G2101" s="36"/>
      <c r="H2101" s="36"/>
      <c r="I2101" s="36"/>
      <c r="J2101" s="36"/>
      <c r="K2101" s="37">
        <v>1053.2</v>
      </c>
      <c r="L2101" s="37">
        <v>1053.2</v>
      </c>
      <c r="M2101" s="37">
        <v>1053.2</v>
      </c>
      <c r="N2101" s="37">
        <v>1053.2</v>
      </c>
      <c r="O2101" s="37">
        <v>1053.2</v>
      </c>
      <c r="P2101" s="37">
        <v>1053.2</v>
      </c>
      <c r="Q2101" s="37">
        <v>1053.2</v>
      </c>
      <c r="R2101" s="37">
        <v>1053.2</v>
      </c>
      <c r="S2101" s="37">
        <v>1053.2</v>
      </c>
    </row>
    <row r="2102" spans="1:19">
      <c r="B2102" s="6">
        <v>2013</v>
      </c>
      <c r="C2102" s="36"/>
      <c r="D2102" s="36"/>
      <c r="E2102" s="36"/>
      <c r="F2102" s="36"/>
      <c r="G2102" s="36"/>
      <c r="H2102" s="36"/>
      <c r="I2102" s="36"/>
      <c r="J2102" s="37">
        <v>4555.8500000000004</v>
      </c>
      <c r="K2102" s="37">
        <v>4555.8500000000004</v>
      </c>
      <c r="L2102" s="37">
        <v>4555.8500000000004</v>
      </c>
      <c r="M2102" s="37">
        <v>4555.8500000000004</v>
      </c>
      <c r="N2102" s="37">
        <v>4555.8500000000004</v>
      </c>
      <c r="O2102" s="37">
        <v>4555.8500000000004</v>
      </c>
      <c r="P2102" s="37">
        <v>4555.8500000000004</v>
      </c>
      <c r="Q2102" s="37">
        <v>4555.8500000000004</v>
      </c>
      <c r="R2102" s="37">
        <v>4555.8500000000004</v>
      </c>
      <c r="S2102" s="37">
        <v>4555.8500000000004</v>
      </c>
    </row>
    <row r="2103" spans="1:19">
      <c r="B2103" s="6">
        <v>2012</v>
      </c>
      <c r="C2103" s="36"/>
      <c r="D2103" s="36"/>
      <c r="E2103" s="36"/>
      <c r="F2103" s="36"/>
      <c r="G2103" s="36"/>
      <c r="H2103" s="36"/>
      <c r="I2103" s="37">
        <v>6829.91</v>
      </c>
      <c r="J2103" s="37">
        <v>6829.91</v>
      </c>
      <c r="K2103" s="37">
        <v>6829.91</v>
      </c>
      <c r="L2103" s="37">
        <v>6829.91</v>
      </c>
      <c r="M2103" s="37">
        <v>6829.91</v>
      </c>
      <c r="N2103" s="37">
        <v>6829.91</v>
      </c>
      <c r="O2103" s="37">
        <v>6829.91</v>
      </c>
      <c r="P2103" s="37">
        <v>6829.91</v>
      </c>
      <c r="Q2103" s="37">
        <v>6829.91</v>
      </c>
      <c r="R2103" s="37">
        <v>6829.91</v>
      </c>
      <c r="S2103" s="37">
        <v>6829.91</v>
      </c>
    </row>
    <row r="2104" spans="1:19">
      <c r="B2104" s="6">
        <v>2011</v>
      </c>
      <c r="C2104" s="36"/>
      <c r="D2104" s="36"/>
      <c r="E2104" s="36"/>
      <c r="F2104" s="36"/>
      <c r="G2104" s="36"/>
      <c r="H2104" s="37">
        <v>1989.12</v>
      </c>
      <c r="I2104" s="37">
        <v>1989.12</v>
      </c>
      <c r="J2104" s="37">
        <v>1989.12</v>
      </c>
      <c r="K2104" s="37">
        <v>1989.12</v>
      </c>
      <c r="L2104" s="37">
        <v>1989.12</v>
      </c>
      <c r="M2104" s="37">
        <v>1989.12</v>
      </c>
      <c r="N2104" s="37">
        <v>1989.12</v>
      </c>
      <c r="O2104" s="37">
        <v>1989.12</v>
      </c>
      <c r="P2104" s="37">
        <v>1989.12</v>
      </c>
      <c r="Q2104" s="37">
        <v>1989.12</v>
      </c>
      <c r="R2104" s="37">
        <v>1989.12</v>
      </c>
      <c r="S2104" s="37">
        <v>1989.12</v>
      </c>
    </row>
    <row r="2105" spans="1:19">
      <c r="B2105" s="6">
        <v>2010</v>
      </c>
      <c r="C2105" s="36"/>
      <c r="D2105" s="36"/>
      <c r="E2105" s="36"/>
      <c r="F2105" s="36"/>
      <c r="G2105" s="37">
        <v>902.87</v>
      </c>
      <c r="H2105" s="37">
        <v>902.87</v>
      </c>
      <c r="I2105" s="37">
        <v>902.87</v>
      </c>
      <c r="J2105" s="37">
        <v>902.87</v>
      </c>
      <c r="K2105" s="37">
        <v>902.87</v>
      </c>
      <c r="L2105" s="37">
        <v>902.87</v>
      </c>
      <c r="M2105" s="37">
        <v>902.87</v>
      </c>
      <c r="N2105" s="37">
        <v>902.87</v>
      </c>
      <c r="O2105" s="37">
        <v>902.87</v>
      </c>
      <c r="P2105" s="37">
        <v>902.87</v>
      </c>
      <c r="Q2105" s="37">
        <v>902.87</v>
      </c>
      <c r="R2105" s="37">
        <v>902.87</v>
      </c>
      <c r="S2105" s="37">
        <v>902.87</v>
      </c>
    </row>
    <row r="2106" spans="1:19">
      <c r="B2106" s="6">
        <v>2009</v>
      </c>
      <c r="C2106" s="36"/>
      <c r="D2106" s="36"/>
      <c r="E2106" s="36"/>
      <c r="F2106" s="37">
        <v>1282.19</v>
      </c>
      <c r="G2106" s="37">
        <v>1282.19</v>
      </c>
      <c r="H2106" s="37">
        <v>1282.19</v>
      </c>
      <c r="I2106" s="37">
        <v>411.63</v>
      </c>
      <c r="J2106" s="37">
        <v>411.63</v>
      </c>
      <c r="K2106" s="37">
        <v>411.63</v>
      </c>
      <c r="L2106" s="37">
        <v>411.63</v>
      </c>
      <c r="M2106" s="37">
        <v>411.63</v>
      </c>
      <c r="N2106" s="37">
        <v>411.63</v>
      </c>
      <c r="O2106" s="37">
        <v>411.63</v>
      </c>
      <c r="P2106" s="37">
        <v>411.63</v>
      </c>
      <c r="Q2106" s="37">
        <v>411.63</v>
      </c>
      <c r="R2106" s="37">
        <v>411.63</v>
      </c>
      <c r="S2106" s="37">
        <v>411.63</v>
      </c>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v>151.61000000000001</v>
      </c>
      <c r="E2108" s="37">
        <v>151.61000000000001</v>
      </c>
      <c r="F2108" s="37">
        <v>151.61000000000001</v>
      </c>
      <c r="G2108" s="37">
        <v>151.61000000000001</v>
      </c>
      <c r="H2108" s="37">
        <v>151.61000000000001</v>
      </c>
      <c r="I2108" s="37">
        <v>151.61000000000001</v>
      </c>
      <c r="J2108" s="37">
        <v>151.61000000000001</v>
      </c>
      <c r="K2108" s="37">
        <v>151.61000000000001</v>
      </c>
      <c r="L2108" s="37">
        <v>151.61000000000001</v>
      </c>
      <c r="M2108" s="37">
        <v>151.61000000000001</v>
      </c>
      <c r="N2108" s="37">
        <v>151.61000000000001</v>
      </c>
      <c r="O2108" s="37">
        <v>151.61000000000001</v>
      </c>
      <c r="P2108" s="37">
        <v>151.61000000000001</v>
      </c>
      <c r="Q2108" s="37">
        <v>151.61000000000001</v>
      </c>
      <c r="R2108" s="37">
        <v>151.61000000000001</v>
      </c>
      <c r="S2108" s="37">
        <v>151.61000000000001</v>
      </c>
    </row>
    <row r="2109" spans="1:19">
      <c r="B2109" s="6">
        <v>2006</v>
      </c>
      <c r="C2109" s="37">
        <v>249.23</v>
      </c>
      <c r="D2109" s="37">
        <v>249.23</v>
      </c>
      <c r="E2109" s="37">
        <v>249.23</v>
      </c>
      <c r="F2109" s="37">
        <v>249.23</v>
      </c>
      <c r="G2109" s="37">
        <v>249.23</v>
      </c>
      <c r="H2109" s="37">
        <v>249.23</v>
      </c>
      <c r="I2109" s="37">
        <v>249.23</v>
      </c>
      <c r="J2109" s="37">
        <v>249.23</v>
      </c>
      <c r="K2109" s="37">
        <v>249.23</v>
      </c>
      <c r="L2109" s="37">
        <v>249.23</v>
      </c>
      <c r="M2109" s="37">
        <v>249.23</v>
      </c>
      <c r="N2109" s="37">
        <v>249.23</v>
      </c>
      <c r="O2109" s="37">
        <v>249.23</v>
      </c>
      <c r="P2109" s="37">
        <v>249.23</v>
      </c>
      <c r="Q2109" s="37">
        <v>249.23</v>
      </c>
      <c r="R2109" s="37">
        <v>249.23</v>
      </c>
      <c r="S2109" s="37">
        <v>249.23</v>
      </c>
    </row>
    <row r="2110" spans="1:19">
      <c r="B2110" s="6">
        <v>2005</v>
      </c>
      <c r="C2110" s="37">
        <v>5800.73</v>
      </c>
      <c r="D2110" s="37">
        <v>5800.73</v>
      </c>
      <c r="E2110" s="37">
        <v>5800.73</v>
      </c>
      <c r="F2110" s="37">
        <v>5800.73</v>
      </c>
      <c r="G2110" s="37">
        <v>5800.73</v>
      </c>
      <c r="H2110" s="37">
        <v>8250.73</v>
      </c>
      <c r="I2110" s="37">
        <v>8250.73</v>
      </c>
      <c r="J2110" s="37">
        <v>8250.73</v>
      </c>
      <c r="K2110" s="37">
        <v>8250.73</v>
      </c>
      <c r="L2110" s="37">
        <v>8250.73</v>
      </c>
      <c r="M2110" s="37">
        <v>8250.73</v>
      </c>
      <c r="N2110" s="37">
        <v>8250.73</v>
      </c>
      <c r="O2110" s="37">
        <v>8250.73</v>
      </c>
      <c r="P2110" s="37">
        <v>8250.73</v>
      </c>
      <c r="Q2110" s="37">
        <v>8250.73</v>
      </c>
      <c r="R2110" s="37">
        <v>8250.73</v>
      </c>
      <c r="S2110" s="37">
        <v>8250.73</v>
      </c>
    </row>
    <row r="2111" spans="1:19">
      <c r="B2111" s="6">
        <v>2004</v>
      </c>
      <c r="C2111" s="37">
        <v>13077.82</v>
      </c>
      <c r="D2111" s="37">
        <v>13077.82</v>
      </c>
      <c r="E2111" s="37">
        <v>13077.82</v>
      </c>
      <c r="F2111" s="37">
        <v>13077.82</v>
      </c>
      <c r="G2111" s="37">
        <v>13077.82</v>
      </c>
      <c r="H2111" s="37">
        <v>13077.82</v>
      </c>
      <c r="I2111" s="37">
        <v>13077.82</v>
      </c>
      <c r="J2111" s="37">
        <v>13077.82</v>
      </c>
      <c r="K2111" s="37">
        <v>13077.82</v>
      </c>
      <c r="L2111" s="37">
        <v>13077.82</v>
      </c>
      <c r="M2111" s="37">
        <v>13077.82</v>
      </c>
      <c r="N2111" s="37">
        <v>13077.82</v>
      </c>
      <c r="O2111" s="37">
        <v>13077.82</v>
      </c>
      <c r="P2111" s="37">
        <v>13077.82</v>
      </c>
      <c r="Q2111" s="37">
        <v>13077.82</v>
      </c>
      <c r="R2111" s="37">
        <v>13077.82</v>
      </c>
      <c r="S2111" s="37">
        <v>13077.82</v>
      </c>
    </row>
    <row r="2112" spans="1:19">
      <c r="B2112" s="6">
        <v>2003</v>
      </c>
      <c r="C2112" s="37">
        <v>2036.9700000000003</v>
      </c>
      <c r="D2112" s="37">
        <v>2036.97</v>
      </c>
      <c r="E2112" s="37">
        <v>2036.97</v>
      </c>
      <c r="F2112" s="37">
        <v>2036.97</v>
      </c>
      <c r="G2112" s="37">
        <v>2036.97</v>
      </c>
      <c r="H2112" s="37">
        <v>2938.26</v>
      </c>
      <c r="I2112" s="37">
        <v>2938.26</v>
      </c>
      <c r="J2112" s="37">
        <v>2938.26</v>
      </c>
      <c r="K2112" s="37">
        <v>2938.26</v>
      </c>
      <c r="L2112" s="37">
        <v>2938.26</v>
      </c>
      <c r="M2112" s="37">
        <v>2938.26</v>
      </c>
      <c r="N2112" s="37">
        <v>2938.26</v>
      </c>
      <c r="O2112" s="37">
        <v>2938.26</v>
      </c>
      <c r="P2112" s="37">
        <v>2938.26</v>
      </c>
      <c r="Q2112" s="37">
        <v>2898.76</v>
      </c>
      <c r="R2112" s="37">
        <v>2898.76</v>
      </c>
      <c r="S2112" s="37">
        <v>2898.76</v>
      </c>
    </row>
    <row r="2113" spans="2:19">
      <c r="B2113" s="6">
        <v>2002</v>
      </c>
      <c r="C2113" s="37">
        <v>2219.2799999999997</v>
      </c>
      <c r="D2113" s="37">
        <v>2219.2800000000002</v>
      </c>
      <c r="E2113" s="37">
        <v>2219.2800000000002</v>
      </c>
      <c r="F2113" s="37">
        <v>2219.2800000000002</v>
      </c>
      <c r="G2113" s="37">
        <v>2219.2800000000002</v>
      </c>
      <c r="H2113" s="37">
        <v>1944.37</v>
      </c>
      <c r="I2113" s="37">
        <v>1944.37</v>
      </c>
      <c r="J2113" s="37">
        <v>1944.37</v>
      </c>
      <c r="K2113" s="37">
        <v>1944.37</v>
      </c>
      <c r="L2113" s="37">
        <v>1944.37</v>
      </c>
      <c r="M2113" s="37">
        <v>1944.37</v>
      </c>
      <c r="N2113" s="37">
        <v>1944.37</v>
      </c>
      <c r="O2113" s="37">
        <v>1944.37</v>
      </c>
      <c r="P2113" s="37">
        <v>1944.37</v>
      </c>
      <c r="Q2113" s="37">
        <v>1944.37</v>
      </c>
      <c r="R2113" s="37">
        <v>1944.37</v>
      </c>
      <c r="S2113" s="37">
        <v>1944.37</v>
      </c>
    </row>
    <row r="2114" spans="2:19">
      <c r="B2114" s="6">
        <v>2001</v>
      </c>
      <c r="C2114" s="37">
        <v>13721.33</v>
      </c>
      <c r="D2114" s="37">
        <v>13721.33</v>
      </c>
      <c r="E2114" s="37">
        <v>13721.33</v>
      </c>
      <c r="F2114" s="37">
        <v>13721.33</v>
      </c>
      <c r="G2114" s="37">
        <v>13721.33</v>
      </c>
      <c r="H2114" s="37">
        <v>13721.33</v>
      </c>
      <c r="I2114" s="37">
        <v>13721.33</v>
      </c>
      <c r="J2114" s="37">
        <v>13721.33</v>
      </c>
      <c r="K2114" s="37">
        <v>13721.33</v>
      </c>
      <c r="L2114" s="37">
        <v>13721.33</v>
      </c>
      <c r="M2114" s="37">
        <v>13721.33</v>
      </c>
      <c r="N2114" s="37">
        <v>13721.33</v>
      </c>
      <c r="O2114" s="37">
        <v>13721.33</v>
      </c>
      <c r="P2114" s="37">
        <v>13721.33</v>
      </c>
      <c r="Q2114" s="37">
        <v>13721.33</v>
      </c>
      <c r="R2114" s="37">
        <v>13687.33</v>
      </c>
      <c r="S2114" s="37">
        <v>13687.33</v>
      </c>
    </row>
    <row r="2115" spans="2:19">
      <c r="B2115" s="6">
        <v>2000</v>
      </c>
      <c r="C2115" s="37">
        <v>4738.3900000000003</v>
      </c>
      <c r="D2115" s="37">
        <v>4738.3900000000003</v>
      </c>
      <c r="E2115" s="37">
        <v>4738.3900000000003</v>
      </c>
      <c r="F2115" s="37">
        <v>4738.3900000000003</v>
      </c>
      <c r="G2115" s="37">
        <v>4738.3900000000003</v>
      </c>
      <c r="H2115" s="37">
        <v>4738.3900000000003</v>
      </c>
      <c r="I2115" s="37">
        <v>4738.3900000000003</v>
      </c>
      <c r="J2115" s="37">
        <v>4738.3900000000003</v>
      </c>
      <c r="K2115" s="37">
        <v>4738.3900000000003</v>
      </c>
      <c r="L2115" s="37">
        <v>4738.3900000000003</v>
      </c>
      <c r="M2115" s="37">
        <v>4738.3900000000003</v>
      </c>
      <c r="N2115" s="37">
        <v>4738.3900000000003</v>
      </c>
      <c r="O2115" s="37">
        <v>4738.3900000000003</v>
      </c>
      <c r="P2115" s="37">
        <v>4738.3900000000003</v>
      </c>
      <c r="Q2115" s="37">
        <v>4738.3900000000003</v>
      </c>
      <c r="R2115" s="37">
        <v>4738.3900000000003</v>
      </c>
      <c r="S2115" s="37">
        <v>4738.3900000000003</v>
      </c>
    </row>
    <row r="2116" spans="2:19">
      <c r="B2116" s="6">
        <v>1999</v>
      </c>
      <c r="C2116" s="37">
        <v>5891.64</v>
      </c>
      <c r="D2116" s="37">
        <v>5891.64</v>
      </c>
      <c r="E2116" s="37">
        <v>5891.64</v>
      </c>
      <c r="F2116" s="37">
        <v>5891.64</v>
      </c>
      <c r="G2116" s="37">
        <v>5891.64</v>
      </c>
      <c r="H2116" s="37">
        <v>5891.64</v>
      </c>
      <c r="I2116" s="37">
        <v>5799.95</v>
      </c>
      <c r="J2116" s="37">
        <v>5799.95</v>
      </c>
      <c r="K2116" s="37">
        <v>5799.95</v>
      </c>
      <c r="L2116" s="37">
        <v>5799.95</v>
      </c>
      <c r="M2116" s="37">
        <v>5799.95</v>
      </c>
      <c r="N2116" s="37">
        <v>5799.95</v>
      </c>
      <c r="O2116" s="37">
        <v>5799.95</v>
      </c>
      <c r="P2116" s="37">
        <v>5799.95</v>
      </c>
      <c r="Q2116" s="37">
        <v>5799.95</v>
      </c>
      <c r="R2116" s="37">
        <v>5799.95</v>
      </c>
      <c r="S2116" s="37">
        <v>5799.95</v>
      </c>
    </row>
    <row r="2117" spans="2:19">
      <c r="B2117" s="6">
        <v>1998</v>
      </c>
      <c r="C2117" s="37">
        <v>1125.8599999999999</v>
      </c>
      <c r="D2117" s="37">
        <v>1125.8599999999999</v>
      </c>
      <c r="E2117" s="37">
        <v>1125.8599999999999</v>
      </c>
      <c r="F2117" s="37">
        <v>1125.8599999999999</v>
      </c>
      <c r="G2117" s="37">
        <v>1125.8599999999999</v>
      </c>
      <c r="H2117" s="37">
        <v>1125.8599999999999</v>
      </c>
      <c r="I2117" s="37">
        <v>1125.8599999999999</v>
      </c>
      <c r="J2117" s="37">
        <v>1125.8599999999999</v>
      </c>
      <c r="K2117" s="37">
        <v>1125.8599999999999</v>
      </c>
      <c r="L2117" s="37">
        <v>1125.8599999999999</v>
      </c>
      <c r="M2117" s="37">
        <v>1125.8599999999999</v>
      </c>
      <c r="N2117" s="37">
        <v>1125.8599999999999</v>
      </c>
      <c r="O2117" s="37">
        <v>1048.1199531190375</v>
      </c>
      <c r="P2117" s="37">
        <v>1048.1199531190375</v>
      </c>
      <c r="Q2117" s="37">
        <v>1048.1199531190375</v>
      </c>
      <c r="R2117" s="37">
        <v>1048.1199531190375</v>
      </c>
      <c r="S2117" s="37">
        <v>1048.1199531190375</v>
      </c>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v>113140</v>
      </c>
      <c r="D2127" s="37">
        <v>113140</v>
      </c>
      <c r="E2127" s="37">
        <v>113140</v>
      </c>
      <c r="F2127" s="37">
        <v>113140</v>
      </c>
      <c r="G2127" s="37">
        <v>113140</v>
      </c>
      <c r="H2127" s="37">
        <v>112224.91</v>
      </c>
      <c r="I2127" s="37">
        <v>103212.32</v>
      </c>
      <c r="J2127" s="37">
        <v>103212.32</v>
      </c>
      <c r="K2127" s="37">
        <v>103212.32</v>
      </c>
      <c r="L2127" s="37">
        <v>103212.32</v>
      </c>
      <c r="M2127" s="37">
        <v>103212.32</v>
      </c>
      <c r="N2127" s="37">
        <v>103212.32</v>
      </c>
      <c r="O2127" s="37">
        <v>103212.32</v>
      </c>
      <c r="P2127" s="37">
        <v>103212.32</v>
      </c>
      <c r="Q2127" s="37">
        <v>103212.32</v>
      </c>
      <c r="R2127" s="37">
        <v>103212.32</v>
      </c>
      <c r="S2127" s="37">
        <v>103212.32</v>
      </c>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v>104266</v>
      </c>
      <c r="D2132" s="37">
        <v>104266</v>
      </c>
      <c r="E2132" s="37">
        <v>104266</v>
      </c>
      <c r="F2132" s="37">
        <v>104266</v>
      </c>
      <c r="G2132" s="37">
        <v>104266</v>
      </c>
      <c r="H2132" s="37">
        <v>98621.04</v>
      </c>
      <c r="I2132" s="37">
        <v>96584.76</v>
      </c>
      <c r="J2132" s="37">
        <v>96584.76</v>
      </c>
      <c r="K2132" s="37">
        <v>96584.76</v>
      </c>
      <c r="L2132" s="37">
        <v>96584.76</v>
      </c>
      <c r="M2132" s="37">
        <v>96584.76</v>
      </c>
      <c r="N2132" s="37">
        <v>96584.76</v>
      </c>
      <c r="O2132" s="37">
        <v>96584.760000000009</v>
      </c>
      <c r="P2132" s="37">
        <v>96584.760000000009</v>
      </c>
      <c r="Q2132" s="37">
        <v>96584.760000000009</v>
      </c>
      <c r="R2132" s="37">
        <v>96584.760000000009</v>
      </c>
      <c r="S2132" s="37">
        <v>96584.760000000009</v>
      </c>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v>270933</v>
      </c>
      <c r="D2137" s="37">
        <v>270933</v>
      </c>
      <c r="E2137" s="37">
        <v>270933</v>
      </c>
      <c r="F2137" s="37">
        <v>270933</v>
      </c>
      <c r="G2137" s="37">
        <v>270933</v>
      </c>
      <c r="H2137" s="37">
        <v>261328.7</v>
      </c>
      <c r="I2137" s="37">
        <v>258859.02</v>
      </c>
      <c r="J2137" s="37">
        <v>258859.02</v>
      </c>
      <c r="K2137" s="37">
        <v>258859.02</v>
      </c>
      <c r="L2137" s="37">
        <v>258859.02</v>
      </c>
      <c r="M2137" s="37">
        <v>258859.02</v>
      </c>
      <c r="N2137" s="37">
        <v>258859.02</v>
      </c>
      <c r="O2137" s="37">
        <v>258859.02000000002</v>
      </c>
      <c r="P2137" s="37">
        <v>258859.02000000002</v>
      </c>
      <c r="Q2137" s="37">
        <v>258859.02000000002</v>
      </c>
      <c r="R2137" s="37">
        <v>258859.02000000002</v>
      </c>
      <c r="S2137" s="37">
        <v>258859.02000000002</v>
      </c>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v>209459</v>
      </c>
      <c r="D2142" s="37">
        <v>209459</v>
      </c>
      <c r="E2142" s="37">
        <v>209459</v>
      </c>
      <c r="F2142" s="37">
        <v>209459</v>
      </c>
      <c r="G2142" s="37">
        <v>209459</v>
      </c>
      <c r="H2142" s="37">
        <v>204492.2</v>
      </c>
      <c r="I2142" s="37">
        <v>186058.08</v>
      </c>
      <c r="J2142" s="37">
        <v>186058.08</v>
      </c>
      <c r="K2142" s="37">
        <v>186058.08</v>
      </c>
      <c r="L2142" s="37">
        <v>186058.08</v>
      </c>
      <c r="M2142" s="37">
        <v>186058.08</v>
      </c>
      <c r="N2142" s="37">
        <v>186058.08</v>
      </c>
      <c r="O2142" s="37">
        <v>186058.08000000002</v>
      </c>
      <c r="P2142" s="37">
        <v>186058.08000000002</v>
      </c>
      <c r="Q2142" s="37">
        <v>186058.08000000002</v>
      </c>
      <c r="R2142" s="37">
        <v>186058.08000000002</v>
      </c>
      <c r="S2142" s="37">
        <v>186058.08000000002</v>
      </c>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v>54857.62</v>
      </c>
      <c r="D2147" s="37">
        <v>54857.62</v>
      </c>
      <c r="E2147" s="37">
        <v>54857.62</v>
      </c>
      <c r="F2147" s="37">
        <v>54857.62</v>
      </c>
      <c r="G2147" s="37">
        <v>54857.62</v>
      </c>
      <c r="H2147" s="37">
        <v>38161.21</v>
      </c>
      <c r="I2147" s="37">
        <v>31507.23</v>
      </c>
      <c r="J2147" s="37">
        <v>31507.23</v>
      </c>
      <c r="K2147" s="37">
        <v>31507.23</v>
      </c>
      <c r="L2147" s="37">
        <v>31507.23</v>
      </c>
      <c r="M2147" s="37">
        <v>31507.23</v>
      </c>
      <c r="N2147" s="37">
        <v>31507.23</v>
      </c>
      <c r="O2147" s="37">
        <v>31507.229999999996</v>
      </c>
      <c r="P2147" s="37">
        <v>31507.229999999996</v>
      </c>
      <c r="Q2147" s="37">
        <v>31507.229999999996</v>
      </c>
      <c r="R2147" s="37">
        <v>31507.229999999996</v>
      </c>
      <c r="S2147" s="37">
        <v>31507.229999999996</v>
      </c>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v>54398</v>
      </c>
      <c r="D2152" s="37">
        <v>54398</v>
      </c>
      <c r="E2152" s="37">
        <v>54398</v>
      </c>
      <c r="F2152" s="37">
        <v>54398</v>
      </c>
      <c r="G2152" s="37">
        <v>54398</v>
      </c>
      <c r="H2152" s="37">
        <v>52984.58</v>
      </c>
      <c r="I2152" s="37">
        <v>44846.31</v>
      </c>
      <c r="J2152" s="37">
        <v>44846.31</v>
      </c>
      <c r="K2152" s="37">
        <v>44846.31</v>
      </c>
      <c r="L2152" s="37">
        <v>44846.31</v>
      </c>
      <c r="M2152" s="37">
        <v>44846.31</v>
      </c>
      <c r="N2152" s="37">
        <v>42261.19</v>
      </c>
      <c r="O2152" s="37">
        <v>43811.560008802036</v>
      </c>
      <c r="P2152" s="37">
        <v>43811.560008802036</v>
      </c>
      <c r="Q2152" s="37">
        <v>43811.560008802036</v>
      </c>
      <c r="R2152" s="37">
        <v>43811.560008802036</v>
      </c>
      <c r="S2152" s="37">
        <v>43811.560008802036</v>
      </c>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855914.87</v>
      </c>
      <c r="D2186" s="8">
        <f>SUM(D2108:D2185)</f>
        <v>856066.48</v>
      </c>
      <c r="E2186" s="8">
        <f>SUM(E2107:E2185)</f>
        <v>856066.48</v>
      </c>
      <c r="F2186" s="8">
        <f>SUM(F2106:F2185)</f>
        <v>857348.67</v>
      </c>
      <c r="G2186" s="8">
        <f>SUM(G2105:G2185)</f>
        <v>858251.53999999992</v>
      </c>
      <c r="H2186" s="8">
        <f>SUM(H2099:H2185)</f>
        <v>824076.05999999994</v>
      </c>
      <c r="I2186" s="8">
        <f>SUM(I2099:I2185)</f>
        <v>783198.8</v>
      </c>
      <c r="J2186" s="8">
        <f t="shared" ref="J2186" si="41">SUM(J2099:J2185)</f>
        <v>787754.64999999991</v>
      </c>
      <c r="K2186" s="8">
        <f>SUM(K2099:K2185)</f>
        <v>788807.84999999986</v>
      </c>
      <c r="L2186" s="8">
        <f t="shared" ref="L2186" si="42">SUM(L2099:L2185)</f>
        <v>789129.97</v>
      </c>
      <c r="M2186" s="8">
        <f>SUM(M2099:M2185)</f>
        <v>789129.97</v>
      </c>
      <c r="N2186" s="11">
        <f>SUM(N2094:N2185)</f>
        <v>789741.28</v>
      </c>
      <c r="O2186" s="11">
        <f>SUM(O2094:O2185)</f>
        <v>791213.90996192116</v>
      </c>
      <c r="P2186" s="11">
        <f>SUM(P2094:P2185)</f>
        <v>791213.90996192116</v>
      </c>
      <c r="Q2186" s="11">
        <f>SUM(Q2094:Q2185)</f>
        <v>791174.40996192116</v>
      </c>
      <c r="R2186" s="11">
        <f>SUM(R2093:R2185)</f>
        <v>791140.40996192116</v>
      </c>
      <c r="S2186" s="11">
        <f>SUM(S2093:S2185)</f>
        <v>791140.40996192116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950</v>
      </c>
      <c r="S2284" s="37">
        <v>950</v>
      </c>
    </row>
    <row r="2285" spans="1:19">
      <c r="B2285" s="6">
        <v>2020</v>
      </c>
      <c r="C2285" s="36"/>
      <c r="D2285" s="36"/>
      <c r="E2285" s="36"/>
      <c r="F2285" s="36"/>
      <c r="G2285" s="36"/>
      <c r="H2285" s="36"/>
      <c r="I2285" s="36"/>
      <c r="J2285" s="36"/>
      <c r="K2285" s="36"/>
      <c r="L2285" s="36"/>
      <c r="M2285" s="36"/>
      <c r="N2285" s="36"/>
      <c r="O2285" s="36"/>
      <c r="P2285" s="36"/>
      <c r="Q2285" s="37">
        <v>34423</v>
      </c>
      <c r="R2285" s="37">
        <v>34423</v>
      </c>
      <c r="S2285" s="37">
        <v>34423</v>
      </c>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v>26579.03</v>
      </c>
      <c r="P2287" s="37">
        <v>26579.03</v>
      </c>
      <c r="Q2287" s="37">
        <v>26579.03</v>
      </c>
      <c r="R2287" s="37">
        <v>26579.03</v>
      </c>
      <c r="S2287" s="37">
        <v>26579.03</v>
      </c>
    </row>
    <row r="2288" spans="1:19">
      <c r="A2288" s="40"/>
      <c r="B2288" s="6">
        <v>2017</v>
      </c>
      <c r="C2288" s="36"/>
      <c r="D2288" s="36"/>
      <c r="E2288" s="36"/>
      <c r="F2288" s="36"/>
      <c r="G2288" s="36"/>
      <c r="H2288" s="36"/>
      <c r="I2288" s="36"/>
      <c r="J2288" s="36"/>
      <c r="K2288" s="36"/>
      <c r="L2288" s="36"/>
      <c r="M2288" s="36"/>
      <c r="N2288" s="37">
        <v>61111.47</v>
      </c>
      <c r="O2288" s="37">
        <v>61111.47</v>
      </c>
      <c r="P2288" s="37">
        <v>61111.47</v>
      </c>
      <c r="Q2288" s="37">
        <v>61111.47</v>
      </c>
      <c r="R2288" s="37">
        <v>61111.47</v>
      </c>
      <c r="S2288" s="37">
        <v>61111.47</v>
      </c>
    </row>
    <row r="2289" spans="2:19">
      <c r="B2289" s="6">
        <v>2016</v>
      </c>
      <c r="C2289" s="36"/>
      <c r="D2289" s="36"/>
      <c r="E2289" s="36"/>
      <c r="F2289" s="36"/>
      <c r="G2289" s="36"/>
      <c r="H2289" s="36"/>
      <c r="I2289" s="36"/>
      <c r="J2289" s="36"/>
      <c r="K2289" s="36"/>
      <c r="L2289" s="36"/>
      <c r="M2289" s="37">
        <v>119843.5</v>
      </c>
      <c r="N2289" s="37">
        <v>119843.5</v>
      </c>
      <c r="O2289" s="37">
        <v>119843.5</v>
      </c>
      <c r="P2289" s="37">
        <v>119843.5</v>
      </c>
      <c r="Q2289" s="37">
        <v>119843.5</v>
      </c>
      <c r="R2289" s="37">
        <v>119843.5</v>
      </c>
      <c r="S2289" s="37">
        <v>119843.5</v>
      </c>
    </row>
    <row r="2290" spans="2:19">
      <c r="B2290" s="6">
        <v>2015</v>
      </c>
      <c r="C2290" s="36"/>
      <c r="D2290" s="36"/>
      <c r="E2290" s="36"/>
      <c r="F2290" s="36"/>
      <c r="G2290" s="36"/>
      <c r="H2290" s="36"/>
      <c r="I2290" s="36"/>
      <c r="J2290" s="36"/>
      <c r="K2290" s="36"/>
      <c r="L2290" s="37">
        <v>117450.02</v>
      </c>
      <c r="M2290" s="37">
        <v>117450.02</v>
      </c>
      <c r="N2290" s="37">
        <v>117450.02</v>
      </c>
      <c r="O2290" s="37">
        <v>117450.01999999999</v>
      </c>
      <c r="P2290" s="37">
        <v>117450.01999999999</v>
      </c>
      <c r="Q2290" s="37">
        <v>117450.01999999999</v>
      </c>
      <c r="R2290" s="37">
        <v>117450.01999999999</v>
      </c>
      <c r="S2290" s="37">
        <v>117450.01999999999</v>
      </c>
    </row>
    <row r="2291" spans="2:19">
      <c r="B2291" s="6">
        <v>2014</v>
      </c>
      <c r="C2291" s="36"/>
      <c r="D2291" s="36"/>
      <c r="E2291" s="36"/>
      <c r="F2291" s="36"/>
      <c r="G2291" s="36"/>
      <c r="H2291" s="36"/>
      <c r="I2291" s="36"/>
      <c r="J2291" s="36"/>
      <c r="K2291" s="37">
        <v>18856</v>
      </c>
      <c r="L2291" s="37">
        <v>18856</v>
      </c>
      <c r="M2291" s="37">
        <v>18856</v>
      </c>
      <c r="N2291" s="37">
        <v>18856</v>
      </c>
      <c r="O2291" s="37">
        <v>18856</v>
      </c>
      <c r="P2291" s="37">
        <v>18856</v>
      </c>
      <c r="Q2291" s="37">
        <v>18856</v>
      </c>
      <c r="R2291" s="37">
        <v>18856</v>
      </c>
      <c r="S2291" s="37">
        <v>18856</v>
      </c>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v>2472.5500000000002</v>
      </c>
      <c r="J2293" s="37">
        <v>2472.5500000000002</v>
      </c>
      <c r="K2293" s="37">
        <v>2472.5500000000002</v>
      </c>
      <c r="L2293" s="37">
        <v>2472.5500000000002</v>
      </c>
      <c r="M2293" s="37">
        <v>2472.5500000000002</v>
      </c>
      <c r="N2293" s="37">
        <v>2472.5500000000002</v>
      </c>
      <c r="O2293" s="37">
        <v>2472.5500000000002</v>
      </c>
      <c r="P2293" s="37">
        <v>2472.5500000000002</v>
      </c>
      <c r="Q2293" s="37">
        <v>2472.5500000000002</v>
      </c>
      <c r="R2293" s="37">
        <v>2472.5500000000002</v>
      </c>
      <c r="S2293" s="37">
        <v>2472.5500000000002</v>
      </c>
    </row>
    <row r="2294" spans="2:19">
      <c r="B2294" s="6">
        <v>2011</v>
      </c>
      <c r="C2294" s="36"/>
      <c r="D2294" s="36"/>
      <c r="E2294" s="36"/>
      <c r="F2294" s="36"/>
      <c r="G2294" s="36"/>
      <c r="H2294" s="37">
        <v>82672.429999999993</v>
      </c>
      <c r="I2294" s="37">
        <v>82672.429999999993</v>
      </c>
      <c r="J2294" s="37">
        <v>82672.429999999993</v>
      </c>
      <c r="K2294" s="37">
        <v>82672.429999999993</v>
      </c>
      <c r="L2294" s="37">
        <v>82672.429999999993</v>
      </c>
      <c r="M2294" s="37">
        <v>82672.429999999993</v>
      </c>
      <c r="N2294" s="37">
        <v>82672.429999999993</v>
      </c>
      <c r="O2294" s="37">
        <v>82672.429999999993</v>
      </c>
      <c r="P2294" s="37">
        <v>82672.429999999993</v>
      </c>
      <c r="Q2294" s="37">
        <v>82672.429999999993</v>
      </c>
      <c r="R2294" s="37">
        <v>82672.429999999993</v>
      </c>
      <c r="S2294" s="37">
        <v>82672.429999999993</v>
      </c>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v>46919.08</v>
      </c>
      <c r="G2296" s="37">
        <v>46919.08</v>
      </c>
      <c r="H2296" s="37">
        <v>46919.08</v>
      </c>
      <c r="I2296" s="37">
        <v>46919.08</v>
      </c>
      <c r="J2296" s="37">
        <v>46919.08</v>
      </c>
      <c r="K2296" s="37">
        <v>46919.08</v>
      </c>
      <c r="L2296" s="37">
        <v>46919.08</v>
      </c>
      <c r="M2296" s="37">
        <v>46919.08</v>
      </c>
      <c r="N2296" s="37">
        <v>46919.08</v>
      </c>
      <c r="O2296" s="37">
        <v>46919.08</v>
      </c>
      <c r="P2296" s="37">
        <v>46919.08</v>
      </c>
      <c r="Q2296" s="37">
        <v>46919.08</v>
      </c>
      <c r="R2296" s="37">
        <v>46919.08</v>
      </c>
      <c r="S2296" s="37">
        <v>46919.08</v>
      </c>
    </row>
    <row r="2297" spans="2:19">
      <c r="B2297" s="6">
        <v>2008</v>
      </c>
      <c r="C2297" s="36"/>
      <c r="D2297" s="36"/>
      <c r="E2297" s="37">
        <v>12278.7</v>
      </c>
      <c r="F2297" s="37">
        <v>12278.7</v>
      </c>
      <c r="G2297" s="37">
        <v>12278.7</v>
      </c>
      <c r="H2297" s="37">
        <v>12278.7</v>
      </c>
      <c r="I2297" s="37">
        <v>12278.7</v>
      </c>
      <c r="J2297" s="37">
        <v>12278.7</v>
      </c>
      <c r="K2297" s="37">
        <v>12278.7</v>
      </c>
      <c r="L2297" s="37">
        <v>12278.7</v>
      </c>
      <c r="M2297" s="37">
        <v>12278.7</v>
      </c>
      <c r="N2297" s="37">
        <v>12278.7</v>
      </c>
      <c r="O2297" s="37">
        <v>12278.7</v>
      </c>
      <c r="P2297" s="37">
        <v>12278.7</v>
      </c>
      <c r="Q2297" s="37">
        <v>12278.7</v>
      </c>
      <c r="R2297" s="37">
        <v>12278.7</v>
      </c>
      <c r="S2297" s="37">
        <v>12278.7</v>
      </c>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v>102150.56000000001</v>
      </c>
      <c r="D2299" s="37">
        <v>102150.56</v>
      </c>
      <c r="E2299" s="37">
        <v>102150.56</v>
      </c>
      <c r="F2299" s="37">
        <v>102150.56</v>
      </c>
      <c r="G2299" s="37">
        <v>102150.56</v>
      </c>
      <c r="H2299" s="37">
        <v>102150.56</v>
      </c>
      <c r="I2299" s="37">
        <v>102150.56</v>
      </c>
      <c r="J2299" s="37">
        <v>102150.56</v>
      </c>
      <c r="K2299" s="37">
        <v>102150.56</v>
      </c>
      <c r="L2299" s="37">
        <v>102150.56</v>
      </c>
      <c r="M2299" s="37">
        <v>102150.56</v>
      </c>
      <c r="N2299" s="37">
        <v>102150.56</v>
      </c>
      <c r="O2299" s="37">
        <v>102150.56000000001</v>
      </c>
      <c r="P2299" s="37">
        <v>102150.56000000001</v>
      </c>
      <c r="Q2299" s="37">
        <v>102150.56000000001</v>
      </c>
      <c r="R2299" s="37">
        <v>102150.56000000001</v>
      </c>
      <c r="S2299" s="37">
        <v>102150.56000000001</v>
      </c>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v>-15104.37</v>
      </c>
      <c r="D2303" s="37">
        <v>-15104.37</v>
      </c>
      <c r="E2303" s="37">
        <v>-15104.37</v>
      </c>
      <c r="F2303" s="37">
        <v>-15104.37</v>
      </c>
      <c r="G2303" s="37">
        <v>-15104.37</v>
      </c>
      <c r="H2303" s="37"/>
      <c r="I2303" s="37"/>
      <c r="J2303" s="37"/>
      <c r="K2303" s="37"/>
      <c r="L2303" s="37"/>
      <c r="M2303" s="37"/>
      <c r="N2303" s="37"/>
      <c r="O2303" s="37"/>
      <c r="P2303" s="37"/>
      <c r="Q2303" s="37"/>
      <c r="R2303" s="37"/>
      <c r="S2303" s="37"/>
    </row>
    <row r="2304" spans="2:19">
      <c r="B2304" s="6">
        <v>2001</v>
      </c>
      <c r="C2304" s="37">
        <v>52993.29</v>
      </c>
      <c r="D2304" s="37">
        <v>52993.29</v>
      </c>
      <c r="E2304" s="37">
        <v>52993.29</v>
      </c>
      <c r="F2304" s="37">
        <v>52993.29</v>
      </c>
      <c r="G2304" s="37">
        <v>52993.29</v>
      </c>
      <c r="H2304" s="37">
        <v>52993.29</v>
      </c>
      <c r="I2304" s="37">
        <v>52993.29</v>
      </c>
      <c r="J2304" s="37">
        <v>52993.29</v>
      </c>
      <c r="K2304" s="37">
        <v>52993.29</v>
      </c>
      <c r="L2304" s="37">
        <v>52993.29</v>
      </c>
      <c r="M2304" s="37">
        <v>52993.29</v>
      </c>
      <c r="N2304" s="37">
        <v>52993.29</v>
      </c>
      <c r="O2304" s="37">
        <v>52993.29</v>
      </c>
      <c r="P2304" s="37">
        <v>52993.29</v>
      </c>
      <c r="Q2304" s="37">
        <v>52993.29</v>
      </c>
      <c r="R2304" s="37">
        <v>52993.29</v>
      </c>
      <c r="S2304" s="37">
        <v>52993.29</v>
      </c>
    </row>
    <row r="2305" spans="2:19">
      <c r="B2305" s="6">
        <v>2000</v>
      </c>
      <c r="C2305" s="37">
        <v>158644.91</v>
      </c>
      <c r="D2305" s="37">
        <v>158644.91</v>
      </c>
      <c r="E2305" s="37">
        <v>158644.91</v>
      </c>
      <c r="F2305" s="37">
        <v>158644.91</v>
      </c>
      <c r="G2305" s="37">
        <v>158644.91</v>
      </c>
      <c r="H2305" s="37">
        <v>158644.91</v>
      </c>
      <c r="I2305" s="37">
        <v>158644.91</v>
      </c>
      <c r="J2305" s="37">
        <v>158644.91</v>
      </c>
      <c r="K2305" s="37">
        <v>158644.91</v>
      </c>
      <c r="L2305" s="37">
        <v>158644.91</v>
      </c>
      <c r="M2305" s="37">
        <v>158644.91</v>
      </c>
      <c r="N2305" s="37">
        <v>158644.91</v>
      </c>
      <c r="O2305" s="37">
        <v>158644.91</v>
      </c>
      <c r="P2305" s="37">
        <v>158644.91</v>
      </c>
      <c r="Q2305" s="37">
        <v>158644.91</v>
      </c>
      <c r="R2305" s="37">
        <v>158644.91</v>
      </c>
      <c r="S2305" s="37">
        <v>158644.91</v>
      </c>
    </row>
    <row r="2306" spans="2:19">
      <c r="B2306" s="6">
        <v>1999</v>
      </c>
      <c r="C2306" s="37">
        <v>44416.14</v>
      </c>
      <c r="D2306" s="37">
        <v>44416.14</v>
      </c>
      <c r="E2306" s="37">
        <v>44416.14</v>
      </c>
      <c r="F2306" s="37">
        <v>44416.14</v>
      </c>
      <c r="G2306" s="37">
        <v>44416.14</v>
      </c>
      <c r="H2306" s="37">
        <v>44416.14</v>
      </c>
      <c r="I2306" s="37">
        <v>44416.14</v>
      </c>
      <c r="J2306" s="37">
        <v>44416.14</v>
      </c>
      <c r="K2306" s="37">
        <v>44416.14</v>
      </c>
      <c r="L2306" s="37">
        <v>44416.14</v>
      </c>
      <c r="M2306" s="37">
        <v>44416.14</v>
      </c>
      <c r="N2306" s="37">
        <v>44416.14</v>
      </c>
      <c r="O2306" s="37">
        <v>44416.14</v>
      </c>
      <c r="P2306" s="37">
        <v>44416.14</v>
      </c>
      <c r="Q2306" s="37">
        <v>44416.14</v>
      </c>
      <c r="R2306" s="37">
        <v>44416.14</v>
      </c>
      <c r="S2306" s="37">
        <v>44416.14</v>
      </c>
    </row>
    <row r="2307" spans="2:19">
      <c r="B2307" s="6">
        <v>1998</v>
      </c>
      <c r="C2307" s="37">
        <v>56614.670000000006</v>
      </c>
      <c r="D2307" s="37">
        <v>56614.67</v>
      </c>
      <c r="E2307" s="37">
        <v>56614.67</v>
      </c>
      <c r="F2307" s="37">
        <v>56614.67</v>
      </c>
      <c r="G2307" s="37">
        <v>56614.67</v>
      </c>
      <c r="H2307" s="37">
        <v>56614.67</v>
      </c>
      <c r="I2307" s="37">
        <v>56614.67</v>
      </c>
      <c r="J2307" s="37">
        <v>56614.67</v>
      </c>
      <c r="K2307" s="37">
        <v>56614.67</v>
      </c>
      <c r="L2307" s="37">
        <v>56614.67</v>
      </c>
      <c r="M2307" s="37">
        <v>56614.67</v>
      </c>
      <c r="N2307" s="37">
        <v>56614.67</v>
      </c>
      <c r="O2307" s="37">
        <v>56614.67</v>
      </c>
      <c r="P2307" s="37">
        <v>56614.67</v>
      </c>
      <c r="Q2307" s="37">
        <v>56614.67</v>
      </c>
      <c r="R2307" s="37">
        <v>56614.67</v>
      </c>
      <c r="S2307" s="37">
        <v>56614.67</v>
      </c>
    </row>
    <row r="2308" spans="2:19">
      <c r="B2308" s="6">
        <v>1997</v>
      </c>
      <c r="C2308" s="37">
        <v>68052.94</v>
      </c>
      <c r="D2308" s="37">
        <v>68052.94</v>
      </c>
      <c r="E2308" s="37">
        <v>68052.94</v>
      </c>
      <c r="F2308" s="37">
        <v>68052.94</v>
      </c>
      <c r="G2308" s="37">
        <v>68052.94</v>
      </c>
      <c r="H2308" s="37">
        <v>68052.94</v>
      </c>
      <c r="I2308" s="37">
        <v>68052.94</v>
      </c>
      <c r="J2308" s="37">
        <v>68052.94</v>
      </c>
      <c r="K2308" s="37">
        <v>68052.94</v>
      </c>
      <c r="L2308" s="37">
        <v>68052.94</v>
      </c>
      <c r="M2308" s="37">
        <v>68052.94</v>
      </c>
      <c r="N2308" s="37">
        <v>68052.94</v>
      </c>
      <c r="O2308" s="37">
        <v>68052.94</v>
      </c>
      <c r="P2308" s="37">
        <v>68052.94</v>
      </c>
      <c r="Q2308" s="37">
        <v>68052.94</v>
      </c>
      <c r="R2308" s="37">
        <v>68052.94</v>
      </c>
      <c r="S2308" s="37">
        <v>68052.94</v>
      </c>
    </row>
    <row r="2309" spans="2:19">
      <c r="B2309" s="6">
        <v>1996</v>
      </c>
      <c r="C2309" s="37">
        <v>21234.98</v>
      </c>
      <c r="D2309" s="37">
        <v>21234.98</v>
      </c>
      <c r="E2309" s="37">
        <v>21234.98</v>
      </c>
      <c r="F2309" s="37">
        <v>21234.98</v>
      </c>
      <c r="G2309" s="37">
        <v>21234.98</v>
      </c>
      <c r="H2309" s="37">
        <v>21234.98</v>
      </c>
      <c r="I2309" s="37">
        <v>21234.98</v>
      </c>
      <c r="J2309" s="37">
        <v>21234.98</v>
      </c>
      <c r="K2309" s="37">
        <v>21234.98</v>
      </c>
      <c r="L2309" s="37">
        <v>21234.98</v>
      </c>
      <c r="M2309" s="37">
        <v>21234.98</v>
      </c>
      <c r="N2309" s="37">
        <v>21234.98</v>
      </c>
      <c r="O2309" s="37">
        <v>21234.98</v>
      </c>
      <c r="P2309" s="37">
        <v>21234.98</v>
      </c>
      <c r="Q2309" s="37">
        <v>21234.98</v>
      </c>
      <c r="R2309" s="37">
        <v>21234.98</v>
      </c>
      <c r="S2309" s="37">
        <v>21234.98</v>
      </c>
    </row>
    <row r="2310" spans="2:19">
      <c r="B2310" s="6">
        <v>1995</v>
      </c>
      <c r="C2310" s="37">
        <v>188540.93</v>
      </c>
      <c r="D2310" s="37">
        <v>188540.93</v>
      </c>
      <c r="E2310" s="37">
        <v>188540.93</v>
      </c>
      <c r="F2310" s="37">
        <v>188540.93</v>
      </c>
      <c r="G2310" s="37">
        <v>188540.93</v>
      </c>
      <c r="H2310" s="37">
        <v>182764.35</v>
      </c>
      <c r="I2310" s="37">
        <v>182764.35</v>
      </c>
      <c r="J2310" s="37">
        <v>182764.35</v>
      </c>
      <c r="K2310" s="37">
        <v>182764.35</v>
      </c>
      <c r="L2310" s="37">
        <v>182764.35</v>
      </c>
      <c r="M2310" s="37">
        <v>182764.35</v>
      </c>
      <c r="N2310" s="37">
        <v>182764.35</v>
      </c>
      <c r="O2310" s="37">
        <v>179018.63</v>
      </c>
      <c r="P2310" s="37">
        <v>179018.63</v>
      </c>
      <c r="Q2310" s="37">
        <v>179018.63</v>
      </c>
      <c r="R2310" s="37">
        <v>179018.63</v>
      </c>
      <c r="S2310" s="37">
        <v>179018.63</v>
      </c>
    </row>
    <row r="2311" spans="2:19">
      <c r="B2311" s="6">
        <v>1994</v>
      </c>
      <c r="C2311" s="37">
        <v>2768.14</v>
      </c>
      <c r="D2311" s="37">
        <v>2768.14</v>
      </c>
      <c r="E2311" s="37">
        <v>2768.14</v>
      </c>
      <c r="F2311" s="37">
        <v>2768.14</v>
      </c>
      <c r="G2311" s="37">
        <v>2768.14</v>
      </c>
      <c r="H2311" s="37">
        <v>2768.14</v>
      </c>
      <c r="I2311" s="37">
        <v>2768.14</v>
      </c>
      <c r="J2311" s="37">
        <v>2768.14</v>
      </c>
      <c r="K2311" s="37">
        <v>2768.14</v>
      </c>
      <c r="L2311" s="37">
        <v>2768.14</v>
      </c>
      <c r="M2311" s="37">
        <v>2768.14</v>
      </c>
      <c r="N2311" s="37">
        <v>2768.14</v>
      </c>
      <c r="O2311" s="37">
        <v>2499.71</v>
      </c>
      <c r="P2311" s="37">
        <v>2499.71</v>
      </c>
      <c r="Q2311" s="37">
        <v>2499.71</v>
      </c>
      <c r="R2311" s="37">
        <v>2499.71</v>
      </c>
      <c r="S2311" s="37">
        <v>2499.71</v>
      </c>
    </row>
    <row r="2312" spans="2:19">
      <c r="B2312" s="6">
        <v>1993</v>
      </c>
      <c r="C2312" s="37">
        <v>182527.63000000003</v>
      </c>
      <c r="D2312" s="37">
        <v>182527.63</v>
      </c>
      <c r="E2312" s="37">
        <v>182527.63</v>
      </c>
      <c r="F2312" s="37">
        <v>182527.63</v>
      </c>
      <c r="G2312" s="37">
        <v>182527.63</v>
      </c>
      <c r="H2312" s="37">
        <v>182527.63</v>
      </c>
      <c r="I2312" s="37">
        <v>182527.63</v>
      </c>
      <c r="J2312" s="37">
        <v>182527.63</v>
      </c>
      <c r="K2312" s="37">
        <v>182527.63</v>
      </c>
      <c r="L2312" s="37">
        <v>182527.63</v>
      </c>
      <c r="M2312" s="37">
        <v>172215.78</v>
      </c>
      <c r="N2312" s="37">
        <v>172215.78</v>
      </c>
      <c r="O2312" s="37">
        <v>172215.78000000003</v>
      </c>
      <c r="P2312" s="37">
        <v>172215.78000000003</v>
      </c>
      <c r="Q2312" s="37">
        <v>172215.78000000003</v>
      </c>
      <c r="R2312" s="37">
        <v>172215.78000000003</v>
      </c>
      <c r="S2312" s="37">
        <v>172215.78000000003</v>
      </c>
    </row>
    <row r="2313" spans="2:19">
      <c r="B2313" s="6">
        <v>1992</v>
      </c>
      <c r="C2313" s="37">
        <v>3422.08</v>
      </c>
      <c r="D2313" s="37">
        <v>3422.08</v>
      </c>
      <c r="E2313" s="37">
        <v>3422.08</v>
      </c>
      <c r="F2313" s="37">
        <v>3422.08</v>
      </c>
      <c r="G2313" s="37">
        <v>3422.08</v>
      </c>
      <c r="H2313" s="37">
        <v>3422.08</v>
      </c>
      <c r="I2313" s="37">
        <v>3422.08</v>
      </c>
      <c r="J2313" s="37">
        <v>3422.08</v>
      </c>
      <c r="K2313" s="37">
        <v>3422.08</v>
      </c>
      <c r="L2313" s="37">
        <v>3422.08</v>
      </c>
      <c r="M2313" s="37">
        <v>3422.08</v>
      </c>
      <c r="N2313" s="37">
        <v>3422.08</v>
      </c>
      <c r="O2313" s="37">
        <v>3422.08</v>
      </c>
      <c r="P2313" s="37">
        <v>3422.08</v>
      </c>
      <c r="Q2313" s="37">
        <v>3422.08</v>
      </c>
      <c r="R2313" s="37">
        <v>3422.08</v>
      </c>
      <c r="S2313" s="37">
        <v>3422.08</v>
      </c>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v>81709</v>
      </c>
      <c r="D2317" s="37">
        <v>81709</v>
      </c>
      <c r="E2317" s="37">
        <v>81709</v>
      </c>
      <c r="F2317" s="37">
        <v>81709</v>
      </c>
      <c r="G2317" s="37">
        <v>81709</v>
      </c>
      <c r="H2317" s="37">
        <v>81709</v>
      </c>
      <c r="I2317" s="37">
        <v>81709</v>
      </c>
      <c r="J2317" s="37">
        <v>81709</v>
      </c>
      <c r="K2317" s="37">
        <v>81709</v>
      </c>
      <c r="L2317" s="37">
        <v>81709</v>
      </c>
      <c r="M2317" s="37">
        <v>71224.89</v>
      </c>
      <c r="N2317" s="37">
        <v>60826.62</v>
      </c>
      <c r="O2317" s="37">
        <v>71224.89</v>
      </c>
      <c r="P2317" s="37">
        <v>71224.89</v>
      </c>
      <c r="Q2317" s="37">
        <v>71224.89</v>
      </c>
      <c r="R2317" s="37">
        <v>61925.335135826448</v>
      </c>
      <c r="S2317" s="37">
        <v>61925.335135826448</v>
      </c>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v>112061</v>
      </c>
      <c r="D2322" s="37">
        <v>112061</v>
      </c>
      <c r="E2322" s="37">
        <v>112061</v>
      </c>
      <c r="F2322" s="37">
        <v>112061</v>
      </c>
      <c r="G2322" s="37">
        <v>112061</v>
      </c>
      <c r="H2322" s="37">
        <v>107259.79</v>
      </c>
      <c r="I2322" s="37">
        <v>107259.79</v>
      </c>
      <c r="J2322" s="37">
        <v>107259.79</v>
      </c>
      <c r="K2322" s="37">
        <v>107259.79</v>
      </c>
      <c r="L2322" s="37">
        <v>107259.79</v>
      </c>
      <c r="M2322" s="37">
        <v>100601.32</v>
      </c>
      <c r="N2322" s="37">
        <v>97878.79</v>
      </c>
      <c r="O2322" s="37">
        <v>92984.881014503131</v>
      </c>
      <c r="P2322" s="37">
        <v>92984.881014503131</v>
      </c>
      <c r="Q2322" s="37">
        <v>92984.881014503131</v>
      </c>
      <c r="R2322" s="37">
        <v>86402.3618400087</v>
      </c>
      <c r="S2322" s="37">
        <v>86402.3618400087</v>
      </c>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v>102656.2</v>
      </c>
      <c r="D2327" s="37">
        <v>102656.2</v>
      </c>
      <c r="E2327" s="37">
        <v>102656.2</v>
      </c>
      <c r="F2327" s="37">
        <v>102656.2</v>
      </c>
      <c r="G2327" s="37">
        <v>102656.2</v>
      </c>
      <c r="H2327" s="37">
        <v>89844.73</v>
      </c>
      <c r="I2327" s="37">
        <v>89844.73</v>
      </c>
      <c r="J2327" s="37">
        <v>89844.73</v>
      </c>
      <c r="K2327" s="37">
        <v>89844.73</v>
      </c>
      <c r="L2327" s="37">
        <v>89844.73</v>
      </c>
      <c r="M2327" s="37">
        <v>76250.2</v>
      </c>
      <c r="N2327" s="37">
        <v>60821.96</v>
      </c>
      <c r="O2327" s="37">
        <v>62646.045599824589</v>
      </c>
      <c r="P2327" s="37">
        <v>62646.045599824589</v>
      </c>
      <c r="Q2327" s="37">
        <v>62646.045599824589</v>
      </c>
      <c r="R2327" s="37">
        <v>48569.574888002542</v>
      </c>
      <c r="S2327" s="37">
        <v>48569.574888002542</v>
      </c>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v>8831.7999999999993</v>
      </c>
      <c r="D2355" s="37">
        <v>8831.7999999999993</v>
      </c>
      <c r="E2355" s="37">
        <v>8831.7999999999993</v>
      </c>
      <c r="F2355" s="37">
        <v>8831.7999999999993</v>
      </c>
      <c r="G2355" s="37">
        <v>8831.7999999999993</v>
      </c>
      <c r="H2355" s="37">
        <v>8831.7999999999993</v>
      </c>
      <c r="I2355" s="37">
        <v>8831.7999999999993</v>
      </c>
      <c r="J2355" s="37">
        <v>8831.7999999999993</v>
      </c>
      <c r="K2355" s="37">
        <v>8831.7999999999993</v>
      </c>
      <c r="L2355" s="37">
        <v>8831.7999999999993</v>
      </c>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1171519.8999999999</v>
      </c>
      <c r="D2376" s="8">
        <f>SUM(D2298:D2375)</f>
        <v>1171519.8999999999</v>
      </c>
      <c r="E2376" s="8">
        <f>SUM(E2297:E2375)</f>
        <v>1183798.6000000001</v>
      </c>
      <c r="F2376" s="8">
        <f>SUM(F2296:F2375)</f>
        <v>1230717.6800000002</v>
      </c>
      <c r="G2376" s="8">
        <f>SUM(G2295:G2375)</f>
        <v>1230717.6800000002</v>
      </c>
      <c r="H2376" s="8">
        <f>SUM(H2289:H2375)</f>
        <v>1305105.22</v>
      </c>
      <c r="I2376" s="8">
        <f>SUM(I2289:I2375)</f>
        <v>1307577.77</v>
      </c>
      <c r="J2376" s="8">
        <f t="shared" ref="J2376" si="45">SUM(J2289:J2375)</f>
        <v>1307577.77</v>
      </c>
      <c r="K2376" s="8">
        <f>SUM(K2289:K2375)</f>
        <v>1326433.77</v>
      </c>
      <c r="L2376" s="8">
        <f t="shared" ref="L2376" si="46">SUM(L2289:L2375)</f>
        <v>1443883.7900000003</v>
      </c>
      <c r="M2376" s="8">
        <f>SUM(M2289:M2375)</f>
        <v>1513846.53</v>
      </c>
      <c r="N2376" s="11">
        <f>SUM(N2284:N2375)</f>
        <v>1546408.9600000004</v>
      </c>
      <c r="O2376" s="11">
        <f>SUM(O2284:O2375)</f>
        <v>1576302.2866143279</v>
      </c>
      <c r="P2376" s="11">
        <f>SUM(P2284:P2375)</f>
        <v>1576302.2866143279</v>
      </c>
      <c r="Q2376" s="11">
        <f>SUM(Q2284:Q2375)</f>
        <v>1610725.2866143279</v>
      </c>
      <c r="R2376" s="11">
        <f>SUM(R2283:R2375)</f>
        <v>1581716.7418638382</v>
      </c>
      <c r="S2376" s="11">
        <f>SUM(S2283:S2375)</f>
        <v>1581716.7418638382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v>8022.2</v>
      </c>
      <c r="M2575" s="37">
        <v>8022.2</v>
      </c>
      <c r="N2575" s="37">
        <v>8022.2</v>
      </c>
      <c r="O2575" s="37">
        <v>8022.2</v>
      </c>
      <c r="P2575" s="37">
        <v>8022.2</v>
      </c>
      <c r="Q2575" s="37">
        <v>8022.2</v>
      </c>
      <c r="R2575" s="37">
        <v>8022.2</v>
      </c>
      <c r="S2575" s="37">
        <v>8022.2</v>
      </c>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8022.2</v>
      </c>
      <c r="M2661" s="8">
        <f>SUM(M2574:M2660)</f>
        <v>8022.2</v>
      </c>
      <c r="N2661" s="11">
        <f>SUM(N2569:N2660)</f>
        <v>8022.2</v>
      </c>
      <c r="O2661" s="11">
        <f>SUM(O2569:O2660)</f>
        <v>8022.2</v>
      </c>
      <c r="P2661" s="11">
        <f>SUM(P2569:P2660)</f>
        <v>8022.2</v>
      </c>
      <c r="Q2661" s="11">
        <f>SUM(Q2569:Q2660)</f>
        <v>8022.2</v>
      </c>
      <c r="R2661" s="11">
        <f>SUM(R2568:R2660)</f>
        <v>8022.2</v>
      </c>
      <c r="S2661" s="11">
        <f>SUM(S2568:S2660)</f>
        <v>8022.2</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v>3700</v>
      </c>
      <c r="R2760" s="37">
        <v>3700</v>
      </c>
      <c r="S2760" s="37">
        <v>3700</v>
      </c>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v>171445</v>
      </c>
      <c r="N2764" s="37">
        <v>171445</v>
      </c>
      <c r="O2764" s="37">
        <v>171445</v>
      </c>
      <c r="P2764" s="37">
        <v>171445</v>
      </c>
      <c r="Q2764" s="37">
        <v>171445</v>
      </c>
      <c r="R2764" s="37">
        <v>171445</v>
      </c>
      <c r="S2764" s="37">
        <v>171445</v>
      </c>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v>76198.44</v>
      </c>
      <c r="L2766" s="37">
        <v>76198.44</v>
      </c>
      <c r="M2766" s="37">
        <v>76198.44</v>
      </c>
      <c r="N2766" s="37">
        <v>76198.44</v>
      </c>
      <c r="O2766" s="37">
        <v>76198.44</v>
      </c>
      <c r="P2766" s="37">
        <v>76198.44</v>
      </c>
      <c r="Q2766" s="37">
        <v>76198.44</v>
      </c>
      <c r="R2766" s="37">
        <v>76198.44</v>
      </c>
      <c r="S2766" s="37">
        <v>76198.44</v>
      </c>
    </row>
    <row r="2767" spans="1:19">
      <c r="B2767" s="6">
        <v>2013</v>
      </c>
      <c r="C2767" s="36"/>
      <c r="D2767" s="36"/>
      <c r="E2767" s="36"/>
      <c r="F2767" s="36"/>
      <c r="G2767" s="36"/>
      <c r="H2767" s="36"/>
      <c r="I2767" s="36"/>
      <c r="J2767" s="37">
        <v>19852.439999999999</v>
      </c>
      <c r="K2767" s="37">
        <v>19852.439999999999</v>
      </c>
      <c r="L2767" s="37">
        <v>19852.439999999999</v>
      </c>
      <c r="M2767" s="37">
        <v>19852.439999999999</v>
      </c>
      <c r="N2767" s="37">
        <v>19852.439999999999</v>
      </c>
      <c r="O2767" s="37"/>
      <c r="P2767" s="37"/>
      <c r="Q2767" s="37"/>
      <c r="R2767" s="37"/>
      <c r="S2767" s="37"/>
    </row>
    <row r="2768" spans="1:19">
      <c r="B2768" s="6">
        <v>2012</v>
      </c>
      <c r="C2768" s="36"/>
      <c r="D2768" s="36"/>
      <c r="E2768" s="36"/>
      <c r="F2768" s="36"/>
      <c r="G2768" s="36"/>
      <c r="H2768" s="36"/>
      <c r="I2768" s="37">
        <v>37048.5</v>
      </c>
      <c r="J2768" s="37">
        <v>37048.5</v>
      </c>
      <c r="K2768" s="37">
        <v>37048.5</v>
      </c>
      <c r="L2768" s="37">
        <v>37048.5</v>
      </c>
      <c r="M2768" s="37">
        <v>37048.5</v>
      </c>
      <c r="N2768" s="37">
        <v>1951</v>
      </c>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v>10736.34</v>
      </c>
      <c r="D2777" s="37">
        <v>10736.34</v>
      </c>
      <c r="E2777" s="37">
        <v>10736.34</v>
      </c>
      <c r="F2777" s="37">
        <v>10736.34</v>
      </c>
      <c r="G2777" s="37">
        <v>10736.34</v>
      </c>
      <c r="H2777" s="37">
        <v>10736.34</v>
      </c>
      <c r="I2777" s="37">
        <v>10736.34</v>
      </c>
      <c r="J2777" s="37">
        <v>10736.34</v>
      </c>
      <c r="K2777" s="37">
        <v>10736.34</v>
      </c>
      <c r="L2777" s="37">
        <v>10736.34</v>
      </c>
      <c r="M2777" s="37">
        <v>10736.34</v>
      </c>
      <c r="N2777" s="37">
        <v>10736.34</v>
      </c>
      <c r="O2777" s="37">
        <v>10736.34</v>
      </c>
      <c r="P2777" s="37">
        <v>10736.34</v>
      </c>
      <c r="Q2777" s="37">
        <v>10736.34</v>
      </c>
      <c r="R2777" s="37">
        <v>10736.34</v>
      </c>
      <c r="S2777" s="37">
        <v>10736.34</v>
      </c>
    </row>
    <row r="2778" spans="2:19">
      <c r="B2778" s="6">
        <v>2002</v>
      </c>
      <c r="C2778" s="37">
        <v>24002.87</v>
      </c>
      <c r="D2778" s="37">
        <v>24002.87</v>
      </c>
      <c r="E2778" s="37">
        <v>24002.87</v>
      </c>
      <c r="F2778" s="37">
        <v>24002.87</v>
      </c>
      <c r="G2778" s="37">
        <v>24002.87</v>
      </c>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v>994565.65000000014</v>
      </c>
      <c r="D2781" s="37">
        <v>994565.65</v>
      </c>
      <c r="E2781" s="37">
        <v>994565.65</v>
      </c>
      <c r="F2781" s="37">
        <v>994565.65</v>
      </c>
      <c r="G2781" s="37">
        <v>994565.65</v>
      </c>
      <c r="H2781" s="37">
        <v>994565.65</v>
      </c>
      <c r="I2781" s="37">
        <v>994565.65</v>
      </c>
      <c r="J2781" s="37">
        <v>994565.65</v>
      </c>
      <c r="K2781" s="37">
        <v>994565.65</v>
      </c>
      <c r="L2781" s="37">
        <v>994565.65</v>
      </c>
      <c r="M2781" s="37">
        <v>913376.52</v>
      </c>
      <c r="N2781" s="37">
        <v>913376.52</v>
      </c>
      <c r="O2781" s="37">
        <v>913376.52</v>
      </c>
      <c r="P2781" s="37">
        <v>913376.52</v>
      </c>
      <c r="Q2781" s="37">
        <v>913376.52</v>
      </c>
      <c r="R2781" s="37">
        <v>913376.52</v>
      </c>
      <c r="S2781" s="37">
        <v>913376.52</v>
      </c>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1029304.8600000001</v>
      </c>
      <c r="D2851" s="8">
        <f>SUM(D2773:D2850)</f>
        <v>1029304.86</v>
      </c>
      <c r="E2851" s="8">
        <f>SUM(E2772:E2850)</f>
        <v>1029304.86</v>
      </c>
      <c r="F2851" s="8">
        <f>SUM(F2771:F2850)</f>
        <v>1029304.86</v>
      </c>
      <c r="G2851" s="8">
        <f>SUM(G2770:G2850)</f>
        <v>1029304.86</v>
      </c>
      <c r="H2851" s="8">
        <f>SUM(H2764:H2850)</f>
        <v>1005301.99</v>
      </c>
      <c r="I2851" s="8">
        <f>SUM(I2764:I2850)</f>
        <v>1042350.49</v>
      </c>
      <c r="J2851" s="8">
        <f t="shared" ref="J2851" si="55">SUM(J2764:J2850)</f>
        <v>1062202.93</v>
      </c>
      <c r="K2851" s="8">
        <f>SUM(K2764:K2850)</f>
        <v>1138401.3700000001</v>
      </c>
      <c r="L2851" s="8">
        <f t="shared" ref="L2851" si="56">SUM(L2764:L2850)</f>
        <v>1138401.3700000001</v>
      </c>
      <c r="M2851" s="8">
        <f>SUM(M2764:M2850)</f>
        <v>1228657.24</v>
      </c>
      <c r="N2851" s="11">
        <f>SUM(N2759:N2850)</f>
        <v>1193559.74</v>
      </c>
      <c r="O2851" s="11">
        <f>SUM(O2759:O2850)</f>
        <v>1171756.3</v>
      </c>
      <c r="P2851" s="11">
        <f>SUM(P2759:P2850)</f>
        <v>1171756.3</v>
      </c>
      <c r="Q2851" s="11">
        <f>SUM(Q2759:Q2850)</f>
        <v>1175456.3</v>
      </c>
      <c r="R2851" s="11">
        <f>SUM(R2758:R2850)</f>
        <v>1175456.3</v>
      </c>
      <c r="S2851" s="11">
        <f>SUM(S2758:S2850)</f>
        <v>1175456.3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22052.28</v>
      </c>
      <c r="S2854" s="37">
        <v>22052.28</v>
      </c>
    </row>
    <row r="2855" spans="1:19">
      <c r="B2855" s="6">
        <v>2020</v>
      </c>
      <c r="C2855" s="36"/>
      <c r="D2855" s="36"/>
      <c r="E2855" s="36"/>
      <c r="F2855" s="36"/>
      <c r="G2855" s="36"/>
      <c r="H2855" s="36"/>
      <c r="I2855" s="36"/>
      <c r="J2855" s="36"/>
      <c r="K2855" s="36"/>
      <c r="L2855" s="36"/>
      <c r="M2855" s="36"/>
      <c r="N2855" s="36"/>
      <c r="O2855" s="36"/>
      <c r="P2855" s="36"/>
      <c r="Q2855" s="37">
        <v>3977.7</v>
      </c>
      <c r="R2855" s="37">
        <v>3977.7</v>
      </c>
      <c r="S2855" s="37">
        <v>3977.7</v>
      </c>
    </row>
    <row r="2856" spans="1:19">
      <c r="A2856" s="40"/>
      <c r="B2856" s="6">
        <v>2019</v>
      </c>
      <c r="C2856" s="36"/>
      <c r="D2856" s="36"/>
      <c r="E2856" s="36"/>
      <c r="F2856" s="36"/>
      <c r="G2856" s="36"/>
      <c r="H2856" s="36"/>
      <c r="I2856" s="36"/>
      <c r="J2856" s="36"/>
      <c r="K2856" s="36"/>
      <c r="L2856" s="36"/>
      <c r="M2856" s="36"/>
      <c r="N2856" s="36"/>
      <c r="O2856" s="36"/>
      <c r="P2856" s="37">
        <v>828.32</v>
      </c>
      <c r="Q2856" s="37">
        <v>828.32</v>
      </c>
      <c r="R2856" s="37">
        <v>828.32</v>
      </c>
      <c r="S2856" s="37">
        <v>828.32</v>
      </c>
    </row>
    <row r="2857" spans="1:19">
      <c r="A2857" s="40"/>
      <c r="B2857" s="6">
        <v>2018</v>
      </c>
      <c r="C2857" s="36"/>
      <c r="D2857" s="36"/>
      <c r="E2857" s="36"/>
      <c r="F2857" s="36"/>
      <c r="G2857" s="36"/>
      <c r="H2857" s="36"/>
      <c r="I2857" s="36"/>
      <c r="J2857" s="36"/>
      <c r="K2857" s="36"/>
      <c r="L2857" s="36"/>
      <c r="M2857" s="36"/>
      <c r="N2857" s="36"/>
      <c r="O2857" s="37">
        <v>2340.0169999999998</v>
      </c>
      <c r="P2857" s="37">
        <v>2340.0169999999998</v>
      </c>
      <c r="Q2857" s="37">
        <v>2340.0169999999998</v>
      </c>
      <c r="R2857" s="37">
        <v>2340.0169999999998</v>
      </c>
      <c r="S2857" s="37">
        <v>2340.0169999999998</v>
      </c>
    </row>
    <row r="2858" spans="1:19">
      <c r="A2858" s="40"/>
      <c r="B2858" s="6">
        <v>2017</v>
      </c>
      <c r="C2858" s="36"/>
      <c r="D2858" s="36"/>
      <c r="E2858" s="36"/>
      <c r="F2858" s="36"/>
      <c r="G2858" s="36"/>
      <c r="H2858" s="36"/>
      <c r="I2858" s="36"/>
      <c r="J2858" s="36"/>
      <c r="K2858" s="36"/>
      <c r="L2858" s="36"/>
      <c r="M2858" s="36"/>
      <c r="N2858" s="37">
        <v>9750.1299999999992</v>
      </c>
      <c r="O2858" s="37">
        <v>13962.83</v>
      </c>
      <c r="P2858" s="37">
        <v>13962.83</v>
      </c>
      <c r="Q2858" s="37">
        <v>13962.83</v>
      </c>
      <c r="R2858" s="37">
        <v>13962.83</v>
      </c>
      <c r="S2858" s="37">
        <v>13962.83</v>
      </c>
    </row>
    <row r="2859" spans="1:19">
      <c r="B2859" s="6">
        <v>2016</v>
      </c>
      <c r="C2859" s="36"/>
      <c r="D2859" s="36"/>
      <c r="E2859" s="36"/>
      <c r="F2859" s="36"/>
      <c r="G2859" s="36"/>
      <c r="H2859" s="36"/>
      <c r="I2859" s="36"/>
      <c r="J2859" s="36"/>
      <c r="K2859" s="36"/>
      <c r="L2859" s="36"/>
      <c r="M2859" s="37">
        <v>100305.53</v>
      </c>
      <c r="N2859" s="37">
        <v>100305.53</v>
      </c>
      <c r="O2859" s="37">
        <v>100305.52699999999</v>
      </c>
      <c r="P2859" s="37">
        <v>100305.52699999999</v>
      </c>
      <c r="Q2859" s="37">
        <v>2240</v>
      </c>
      <c r="R2859" s="37">
        <v>2240</v>
      </c>
      <c r="S2859" s="37">
        <v>2240</v>
      </c>
    </row>
    <row r="2860" spans="1:19">
      <c r="B2860" s="6">
        <v>2015</v>
      </c>
      <c r="C2860" s="36"/>
      <c r="D2860" s="36"/>
      <c r="E2860" s="36"/>
      <c r="F2860" s="36"/>
      <c r="G2860" s="36"/>
      <c r="H2860" s="36"/>
      <c r="I2860" s="36"/>
      <c r="J2860" s="36"/>
      <c r="K2860" s="36"/>
      <c r="L2860" s="37">
        <v>15206.86</v>
      </c>
      <c r="M2860" s="37">
        <v>15206.86</v>
      </c>
      <c r="N2860" s="37">
        <v>15206.86</v>
      </c>
      <c r="O2860" s="37">
        <v>15206.862999999999</v>
      </c>
      <c r="P2860" s="37">
        <v>15206.862999999999</v>
      </c>
      <c r="Q2860" s="37">
        <v>15206.862999999999</v>
      </c>
      <c r="R2860" s="37">
        <v>15206.862999999999</v>
      </c>
      <c r="S2860" s="37">
        <v>15206.862999999999</v>
      </c>
    </row>
    <row r="2861" spans="1:19">
      <c r="B2861" s="6">
        <v>2014</v>
      </c>
      <c r="C2861" s="36"/>
      <c r="D2861" s="36"/>
      <c r="E2861" s="36"/>
      <c r="F2861" s="36"/>
      <c r="G2861" s="36"/>
      <c r="H2861" s="36"/>
      <c r="I2861" s="36"/>
      <c r="J2861" s="36"/>
      <c r="K2861" s="37">
        <v>2100.81</v>
      </c>
      <c r="L2861" s="37">
        <v>2100.81</v>
      </c>
      <c r="M2861" s="37">
        <v>2100.81</v>
      </c>
      <c r="N2861" s="37">
        <v>2100.81</v>
      </c>
      <c r="O2861" s="37">
        <v>2100.8119999999999</v>
      </c>
      <c r="P2861" s="37">
        <v>2100.8119999999999</v>
      </c>
      <c r="Q2861" s="37">
        <v>2100.8119999999999</v>
      </c>
      <c r="R2861" s="37">
        <v>2100.8119999999999</v>
      </c>
      <c r="S2861" s="37">
        <v>2100.8119999999999</v>
      </c>
    </row>
    <row r="2862" spans="1:19">
      <c r="B2862" s="6">
        <v>2013</v>
      </c>
      <c r="C2862" s="36"/>
      <c r="D2862" s="36"/>
      <c r="E2862" s="36"/>
      <c r="F2862" s="36"/>
      <c r="G2862" s="36"/>
      <c r="H2862" s="36"/>
      <c r="I2862" s="36"/>
      <c r="J2862" s="37">
        <v>3804.42</v>
      </c>
      <c r="K2862" s="37">
        <v>3804.42</v>
      </c>
      <c r="L2862" s="37">
        <v>3804.42</v>
      </c>
      <c r="M2862" s="37">
        <v>3804.42</v>
      </c>
      <c r="N2862" s="37">
        <v>3804.42</v>
      </c>
      <c r="O2862" s="37">
        <v>3804.4160000000002</v>
      </c>
      <c r="P2862" s="37">
        <v>3804.4160000000002</v>
      </c>
      <c r="Q2862" s="37">
        <v>3804.4160000000002</v>
      </c>
      <c r="R2862" s="37">
        <v>3804.4160000000002</v>
      </c>
      <c r="S2862" s="37">
        <v>3804.4160000000002</v>
      </c>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3804.42</v>
      </c>
      <c r="K2946" s="8">
        <f>SUM(K2859:K2945)</f>
        <v>5905.23</v>
      </c>
      <c r="L2946" s="8">
        <f t="shared" ref="L2946" si="58">SUM(L2859:L2945)</f>
        <v>21112.090000000004</v>
      </c>
      <c r="M2946" s="11">
        <f>SUM(M2859:M2945)</f>
        <v>121417.62</v>
      </c>
      <c r="N2946" s="11">
        <f>SUM(N2854:N2945)</f>
        <v>131167.75</v>
      </c>
      <c r="O2946" s="11">
        <f>SUM(O2854:O2945)</f>
        <v>137720.465</v>
      </c>
      <c r="P2946" s="11">
        <f>SUM(P2854:P2945)</f>
        <v>138548.785</v>
      </c>
      <c r="Q2946" s="11">
        <f>SUM(Q2854:Q2945)</f>
        <v>44460.957999999991</v>
      </c>
      <c r="R2946" s="11">
        <f>SUM(R2853:R2945)</f>
        <v>66513.237999999998</v>
      </c>
      <c r="S2946" s="11">
        <f>SUM(S2853:S2945)</f>
        <v>66513.237999999998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v>1056.3900000000001</v>
      </c>
      <c r="Q3141" s="37">
        <v>1056.3900000000001</v>
      </c>
      <c r="R3141" s="37">
        <v>1056.3900000000001</v>
      </c>
      <c r="S3141" s="37">
        <v>1056.3900000000001</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v>8828.42</v>
      </c>
      <c r="O3143" s="37">
        <v>8828.42</v>
      </c>
      <c r="P3143" s="37">
        <v>8828.42</v>
      </c>
      <c r="Q3143" s="37">
        <v>8828.42</v>
      </c>
      <c r="R3143" s="37">
        <v>8637.42</v>
      </c>
      <c r="S3143" s="37">
        <v>8637.42</v>
      </c>
    </row>
    <row r="3144" spans="1:19">
      <c r="B3144" s="6">
        <v>2016</v>
      </c>
      <c r="C3144" s="36"/>
      <c r="D3144" s="36"/>
      <c r="E3144" s="36"/>
      <c r="F3144" s="36"/>
      <c r="G3144" s="36"/>
      <c r="H3144" s="36"/>
      <c r="I3144" s="36"/>
      <c r="J3144" s="36"/>
      <c r="K3144" s="36"/>
      <c r="L3144" s="36"/>
      <c r="M3144" s="37">
        <v>520.34</v>
      </c>
      <c r="N3144" s="37">
        <v>520.34</v>
      </c>
      <c r="O3144" s="37">
        <v>520.34</v>
      </c>
      <c r="P3144" s="37">
        <v>520.34</v>
      </c>
      <c r="Q3144" s="37">
        <v>520.34</v>
      </c>
      <c r="R3144" s="37">
        <v>520.34</v>
      </c>
      <c r="S3144" s="37">
        <v>520.34</v>
      </c>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1382.85</v>
      </c>
      <c r="L3146" s="37">
        <v>1382.85</v>
      </c>
      <c r="M3146" s="37">
        <v>1382.85</v>
      </c>
      <c r="N3146" s="37">
        <v>1382.85</v>
      </c>
      <c r="O3146" s="37">
        <v>1382.85</v>
      </c>
      <c r="P3146" s="37">
        <v>1382.85</v>
      </c>
      <c r="Q3146" s="37">
        <v>1382.85</v>
      </c>
      <c r="R3146" s="37">
        <v>1382.85</v>
      </c>
      <c r="S3146" s="37">
        <v>1382.85</v>
      </c>
    </row>
    <row r="3147" spans="1:19">
      <c r="B3147" s="6">
        <v>2013</v>
      </c>
      <c r="C3147" s="36"/>
      <c r="D3147" s="36"/>
      <c r="E3147" s="36"/>
      <c r="F3147" s="36"/>
      <c r="G3147" s="36"/>
      <c r="H3147" s="36"/>
      <c r="I3147" s="36"/>
      <c r="J3147" s="37">
        <v>4497.26</v>
      </c>
      <c r="K3147" s="37">
        <v>4497.26</v>
      </c>
      <c r="L3147" s="37">
        <v>4497.26</v>
      </c>
      <c r="M3147" s="37">
        <v>4497.26</v>
      </c>
      <c r="N3147" s="37">
        <v>4497.26</v>
      </c>
      <c r="O3147" s="37">
        <v>4497.26</v>
      </c>
      <c r="P3147" s="37">
        <v>4497.26</v>
      </c>
      <c r="Q3147" s="37">
        <v>4497.26</v>
      </c>
      <c r="R3147" s="37">
        <v>4497.26</v>
      </c>
      <c r="S3147" s="37">
        <v>4497.26</v>
      </c>
    </row>
    <row r="3148" spans="1:19">
      <c r="B3148" s="6">
        <v>2012</v>
      </c>
      <c r="C3148" s="36"/>
      <c r="D3148" s="36"/>
      <c r="E3148" s="36"/>
      <c r="F3148" s="36"/>
      <c r="G3148" s="36"/>
      <c r="H3148" s="36"/>
      <c r="I3148" s="37">
        <v>1152.08</v>
      </c>
      <c r="J3148" s="37">
        <v>1152.08</v>
      </c>
      <c r="K3148" s="37">
        <v>1152.08</v>
      </c>
      <c r="L3148" s="37">
        <v>1152.08</v>
      </c>
      <c r="M3148" s="37">
        <v>1152.08</v>
      </c>
      <c r="N3148" s="37">
        <v>1152.08</v>
      </c>
      <c r="O3148" s="37">
        <v>1152.08</v>
      </c>
      <c r="P3148" s="37">
        <v>1152.08</v>
      </c>
      <c r="Q3148" s="37">
        <v>1152.08</v>
      </c>
      <c r="R3148" s="37">
        <v>1152.08</v>
      </c>
      <c r="S3148" s="37">
        <v>1152.08</v>
      </c>
    </row>
    <row r="3149" spans="1:19">
      <c r="B3149" s="6">
        <v>2011</v>
      </c>
      <c r="C3149" s="36"/>
      <c r="D3149" s="36"/>
      <c r="E3149" s="36"/>
      <c r="F3149" s="36"/>
      <c r="G3149" s="36"/>
      <c r="H3149" s="37">
        <v>14275</v>
      </c>
      <c r="I3149" s="37">
        <v>14275</v>
      </c>
      <c r="J3149" s="37">
        <v>14275</v>
      </c>
      <c r="K3149" s="37">
        <v>14275</v>
      </c>
      <c r="L3149" s="37">
        <v>14275</v>
      </c>
      <c r="M3149" s="37">
        <v>14275</v>
      </c>
      <c r="N3149" s="37">
        <v>14275</v>
      </c>
      <c r="O3149" s="37">
        <v>14275</v>
      </c>
      <c r="P3149" s="37">
        <v>14275</v>
      </c>
      <c r="Q3149" s="37">
        <v>14275</v>
      </c>
      <c r="R3149" s="37">
        <v>14275</v>
      </c>
      <c r="S3149" s="37">
        <v>14275</v>
      </c>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v>474.6</v>
      </c>
      <c r="F3152" s="37">
        <v>474.6</v>
      </c>
      <c r="G3152" s="37">
        <v>474.6</v>
      </c>
      <c r="H3152" s="37">
        <v>474.6</v>
      </c>
      <c r="I3152" s="37">
        <v>474.6</v>
      </c>
      <c r="J3152" s="37">
        <v>474.6</v>
      </c>
      <c r="K3152" s="37">
        <v>474.6</v>
      </c>
      <c r="L3152" s="37">
        <v>474.6</v>
      </c>
      <c r="M3152" s="37">
        <v>474.6</v>
      </c>
      <c r="N3152" s="37">
        <v>474.6</v>
      </c>
      <c r="O3152" s="37"/>
      <c r="P3152" s="37"/>
      <c r="Q3152" s="37"/>
      <c r="R3152" s="37"/>
      <c r="S3152" s="37"/>
    </row>
    <row r="3153" spans="2:19">
      <c r="B3153" s="6">
        <v>2007</v>
      </c>
      <c r="C3153" s="36"/>
      <c r="D3153" s="37">
        <v>595.22</v>
      </c>
      <c r="E3153" s="37">
        <v>595.22</v>
      </c>
      <c r="F3153" s="37">
        <v>595.22</v>
      </c>
      <c r="G3153" s="37">
        <v>595.22</v>
      </c>
      <c r="H3153" s="37">
        <v>595.22</v>
      </c>
      <c r="I3153" s="37">
        <v>595.22</v>
      </c>
      <c r="J3153" s="37">
        <v>595.22</v>
      </c>
      <c r="K3153" s="37">
        <v>595.22</v>
      </c>
      <c r="L3153" s="37">
        <v>595.22</v>
      </c>
      <c r="M3153" s="37">
        <v>595.22</v>
      </c>
      <c r="N3153" s="37">
        <v>595.22</v>
      </c>
      <c r="O3153" s="37">
        <v>595.22</v>
      </c>
      <c r="P3153" s="37">
        <v>595.22</v>
      </c>
      <c r="Q3153" s="37">
        <v>595.22</v>
      </c>
      <c r="R3153" s="37">
        <v>595.22</v>
      </c>
      <c r="S3153" s="37">
        <v>595.22</v>
      </c>
    </row>
    <row r="3154" spans="2:19">
      <c r="B3154" s="6">
        <v>2006</v>
      </c>
      <c r="C3154" s="37">
        <v>4535.58</v>
      </c>
      <c r="D3154" s="37">
        <v>4535.58</v>
      </c>
      <c r="E3154" s="37">
        <v>4535.58</v>
      </c>
      <c r="F3154" s="37">
        <v>4535.58</v>
      </c>
      <c r="G3154" s="37">
        <v>4535.58</v>
      </c>
      <c r="H3154" s="37">
        <v>4535.58</v>
      </c>
      <c r="I3154" s="37">
        <v>4535.58</v>
      </c>
      <c r="J3154" s="37">
        <v>4535.58</v>
      </c>
      <c r="K3154" s="37">
        <v>4535.58</v>
      </c>
      <c r="L3154" s="37">
        <v>4535.58</v>
      </c>
      <c r="M3154" s="37">
        <v>4535.58</v>
      </c>
      <c r="N3154" s="37">
        <v>4535.58</v>
      </c>
      <c r="O3154" s="37">
        <v>4535.58</v>
      </c>
      <c r="P3154" s="37">
        <v>4535.58</v>
      </c>
      <c r="Q3154" s="37">
        <v>4535.58</v>
      </c>
      <c r="R3154" s="37">
        <v>4535.58</v>
      </c>
      <c r="S3154" s="37">
        <v>4535.58</v>
      </c>
    </row>
    <row r="3155" spans="2:19">
      <c r="B3155" s="6">
        <v>2005</v>
      </c>
      <c r="C3155" s="37">
        <v>1104.03</v>
      </c>
      <c r="D3155" s="37">
        <v>1104.03</v>
      </c>
      <c r="E3155" s="37">
        <v>1104.03</v>
      </c>
      <c r="F3155" s="37">
        <v>1104.03</v>
      </c>
      <c r="G3155" s="37">
        <v>1104.03</v>
      </c>
      <c r="H3155" s="37">
        <v>1104.03</v>
      </c>
      <c r="I3155" s="37">
        <v>1104.03</v>
      </c>
      <c r="J3155" s="37">
        <v>1104.03</v>
      </c>
      <c r="K3155" s="37">
        <v>1104.03</v>
      </c>
      <c r="L3155" s="37">
        <v>1104.03</v>
      </c>
      <c r="M3155" s="37">
        <v>1104.03</v>
      </c>
      <c r="N3155" s="37">
        <v>1104.03</v>
      </c>
      <c r="O3155" s="37">
        <v>1104.03</v>
      </c>
      <c r="P3155" s="37">
        <v>1104.03</v>
      </c>
      <c r="Q3155" s="37">
        <v>1104.03</v>
      </c>
      <c r="R3155" s="37">
        <v>1104.03</v>
      </c>
      <c r="S3155" s="37">
        <v>1104.03</v>
      </c>
    </row>
    <row r="3156" spans="2:19">
      <c r="B3156" s="6">
        <v>2004</v>
      </c>
      <c r="C3156" s="37">
        <v>183.32</v>
      </c>
      <c r="D3156" s="37">
        <v>183.32</v>
      </c>
      <c r="E3156" s="37">
        <v>183.32</v>
      </c>
      <c r="F3156" s="37">
        <v>183.32</v>
      </c>
      <c r="G3156" s="37">
        <v>183.32</v>
      </c>
      <c r="H3156" s="37">
        <v>183.32</v>
      </c>
      <c r="I3156" s="37">
        <v>183.32</v>
      </c>
      <c r="J3156" s="37">
        <v>183.32</v>
      </c>
      <c r="K3156" s="37">
        <v>183.32</v>
      </c>
      <c r="L3156" s="37">
        <v>183.32</v>
      </c>
      <c r="M3156" s="37">
        <v>183.32</v>
      </c>
      <c r="N3156" s="37">
        <v>183.32</v>
      </c>
      <c r="O3156" s="37">
        <v>183.32</v>
      </c>
      <c r="P3156" s="37">
        <v>183.32</v>
      </c>
      <c r="Q3156" s="37">
        <v>183.32</v>
      </c>
      <c r="R3156" s="37">
        <v>183.32</v>
      </c>
      <c r="S3156" s="37">
        <v>183.32</v>
      </c>
    </row>
    <row r="3157" spans="2:19">
      <c r="B3157" s="6">
        <v>2003</v>
      </c>
      <c r="C3157" s="37">
        <v>2082.54</v>
      </c>
      <c r="D3157" s="37">
        <v>2082.54</v>
      </c>
      <c r="E3157" s="37">
        <v>2082.54</v>
      </c>
      <c r="F3157" s="37">
        <v>2082.54</v>
      </c>
      <c r="G3157" s="37">
        <v>2082.54</v>
      </c>
      <c r="H3157" s="37">
        <v>2082.54</v>
      </c>
      <c r="I3157" s="37">
        <v>2082.54</v>
      </c>
      <c r="J3157" s="37">
        <v>2082.54</v>
      </c>
      <c r="K3157" s="37">
        <v>2082.54</v>
      </c>
      <c r="L3157" s="37">
        <v>2082.54</v>
      </c>
      <c r="M3157" s="37">
        <v>2082.54</v>
      </c>
      <c r="N3157" s="37">
        <v>2082.54</v>
      </c>
      <c r="O3157" s="37">
        <v>2082.54</v>
      </c>
      <c r="P3157" s="37">
        <v>2082.54</v>
      </c>
      <c r="Q3157" s="37">
        <v>2082.54</v>
      </c>
      <c r="R3157" s="37">
        <v>2082.54</v>
      </c>
      <c r="S3157" s="37">
        <v>2082.54</v>
      </c>
    </row>
    <row r="3158" spans="2:19">
      <c r="B3158" s="6">
        <v>2002</v>
      </c>
      <c r="C3158" s="37">
        <v>3575.9</v>
      </c>
      <c r="D3158" s="37">
        <v>3575.9</v>
      </c>
      <c r="E3158" s="37">
        <v>3575.9</v>
      </c>
      <c r="F3158" s="37">
        <v>3575.9</v>
      </c>
      <c r="G3158" s="37">
        <v>3575.9</v>
      </c>
      <c r="H3158" s="37">
        <v>3575.9</v>
      </c>
      <c r="I3158" s="37">
        <v>3575.9</v>
      </c>
      <c r="J3158" s="37">
        <v>3575.9</v>
      </c>
      <c r="K3158" s="37">
        <v>3575.9</v>
      </c>
      <c r="L3158" s="37">
        <v>3575.9</v>
      </c>
      <c r="M3158" s="37">
        <v>3575.9</v>
      </c>
      <c r="N3158" s="37">
        <v>3575.9</v>
      </c>
      <c r="O3158" s="37">
        <v>3575.9</v>
      </c>
      <c r="P3158" s="37">
        <v>3575.9</v>
      </c>
      <c r="Q3158" s="37">
        <v>3575.9</v>
      </c>
      <c r="R3158" s="37">
        <v>3575.9</v>
      </c>
      <c r="S3158" s="37">
        <v>3575.9</v>
      </c>
    </row>
    <row r="3159" spans="2:19">
      <c r="B3159" s="6">
        <v>2001</v>
      </c>
      <c r="C3159" s="37">
        <v>8734.9699999999993</v>
      </c>
      <c r="D3159" s="37">
        <v>8734.9699999999993</v>
      </c>
      <c r="E3159" s="37">
        <v>8734.9699999999993</v>
      </c>
      <c r="F3159" s="37">
        <v>8734.9699999999993</v>
      </c>
      <c r="G3159" s="37">
        <v>8734.9699999999993</v>
      </c>
      <c r="H3159" s="37">
        <v>8734.9699999999993</v>
      </c>
      <c r="I3159" s="37">
        <v>8734.9699999999993</v>
      </c>
      <c r="J3159" s="37">
        <v>8734.9699999999993</v>
      </c>
      <c r="K3159" s="37">
        <v>8734.9699999999993</v>
      </c>
      <c r="L3159" s="37">
        <v>8734.9699999999993</v>
      </c>
      <c r="M3159" s="37">
        <v>8734.9699999999993</v>
      </c>
      <c r="N3159" s="37">
        <v>8734.9699999999993</v>
      </c>
      <c r="O3159" s="37">
        <v>8734.9699999999993</v>
      </c>
      <c r="P3159" s="37">
        <v>8734.9699999999993</v>
      </c>
      <c r="Q3159" s="37">
        <v>8734.9699999999993</v>
      </c>
      <c r="R3159" s="37">
        <v>8663.9699999999993</v>
      </c>
      <c r="S3159" s="37">
        <v>8663.9699999999993</v>
      </c>
    </row>
    <row r="3160" spans="2:19">
      <c r="B3160" s="6">
        <v>2000</v>
      </c>
      <c r="C3160" s="37">
        <v>7745.99</v>
      </c>
      <c r="D3160" s="37">
        <v>7745.99</v>
      </c>
      <c r="E3160" s="37">
        <v>7745.99</v>
      </c>
      <c r="F3160" s="37">
        <v>7745.99</v>
      </c>
      <c r="G3160" s="37">
        <v>7745.99</v>
      </c>
      <c r="H3160" s="37">
        <v>7745.99</v>
      </c>
      <c r="I3160" s="37">
        <v>7745.99</v>
      </c>
      <c r="J3160" s="37">
        <v>7745.99</v>
      </c>
      <c r="K3160" s="37">
        <v>7745.99</v>
      </c>
      <c r="L3160" s="37">
        <v>7745.99</v>
      </c>
      <c r="M3160" s="37">
        <v>7745.99</v>
      </c>
      <c r="N3160" s="37">
        <v>7745.99</v>
      </c>
      <c r="O3160" s="37">
        <v>7745.99</v>
      </c>
      <c r="P3160" s="37">
        <v>7745.99</v>
      </c>
      <c r="Q3160" s="37">
        <v>7745.99</v>
      </c>
      <c r="R3160" s="37">
        <v>7675.99</v>
      </c>
      <c r="S3160" s="37">
        <v>7675.99</v>
      </c>
    </row>
    <row r="3161" spans="2:19">
      <c r="B3161" s="6">
        <v>1999</v>
      </c>
      <c r="C3161" s="37">
        <v>2546.19</v>
      </c>
      <c r="D3161" s="37">
        <v>2546.19</v>
      </c>
      <c r="E3161" s="37">
        <v>2546.19</v>
      </c>
      <c r="F3161" s="37">
        <v>2546.19</v>
      </c>
      <c r="G3161" s="37">
        <v>2546.19</v>
      </c>
      <c r="H3161" s="37">
        <v>2546.19</v>
      </c>
      <c r="I3161" s="37">
        <v>2546.19</v>
      </c>
      <c r="J3161" s="37">
        <v>2546.19</v>
      </c>
      <c r="K3161" s="37">
        <v>2546.19</v>
      </c>
      <c r="L3161" s="37">
        <v>2546.19</v>
      </c>
      <c r="M3161" s="37">
        <v>2546.19</v>
      </c>
      <c r="N3161" s="37">
        <v>2546.19</v>
      </c>
      <c r="O3161" s="37">
        <v>2546.19</v>
      </c>
      <c r="P3161" s="37">
        <v>2546.19</v>
      </c>
      <c r="Q3161" s="37">
        <v>2546.19</v>
      </c>
      <c r="R3161" s="37">
        <v>2546.19</v>
      </c>
      <c r="S3161" s="37">
        <v>2546.19</v>
      </c>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v>863</v>
      </c>
      <c r="D3170" s="37">
        <v>863</v>
      </c>
      <c r="E3170" s="37">
        <v>863</v>
      </c>
      <c r="F3170" s="37">
        <v>863</v>
      </c>
      <c r="G3170" s="37">
        <v>863</v>
      </c>
      <c r="H3170" s="37">
        <v>863</v>
      </c>
      <c r="I3170" s="37">
        <v>863</v>
      </c>
      <c r="J3170" s="37">
        <v>863</v>
      </c>
      <c r="K3170" s="37">
        <v>863</v>
      </c>
      <c r="L3170" s="37">
        <v>863</v>
      </c>
      <c r="M3170" s="37">
        <v>863</v>
      </c>
      <c r="N3170" s="37">
        <v>863</v>
      </c>
      <c r="O3170" s="37">
        <v>863</v>
      </c>
      <c r="P3170" s="37">
        <v>863</v>
      </c>
      <c r="Q3170" s="37">
        <v>863</v>
      </c>
      <c r="R3170" s="37">
        <v>863</v>
      </c>
      <c r="S3170" s="37">
        <v>863</v>
      </c>
    </row>
    <row r="3171" spans="2:19">
      <c r="B3171" s="6">
        <v>1989</v>
      </c>
      <c r="C3171" s="37">
        <v>1086</v>
      </c>
      <c r="D3171" s="37">
        <v>1086</v>
      </c>
      <c r="E3171" s="37">
        <v>1086</v>
      </c>
      <c r="F3171" s="37">
        <v>1086</v>
      </c>
      <c r="G3171" s="37">
        <v>1086</v>
      </c>
      <c r="H3171" s="37">
        <v>1086</v>
      </c>
      <c r="I3171" s="37">
        <v>1086</v>
      </c>
      <c r="J3171" s="37">
        <v>1086</v>
      </c>
      <c r="K3171" s="37">
        <v>1086</v>
      </c>
      <c r="L3171" s="37">
        <v>1086</v>
      </c>
      <c r="M3171" s="37">
        <v>1086</v>
      </c>
      <c r="N3171" s="37">
        <v>1086</v>
      </c>
      <c r="O3171" s="37">
        <v>1086</v>
      </c>
      <c r="P3171" s="37">
        <v>1086</v>
      </c>
      <c r="Q3171" s="37">
        <v>1086</v>
      </c>
      <c r="R3171" s="37">
        <v>1086</v>
      </c>
      <c r="S3171" s="37">
        <v>1086</v>
      </c>
    </row>
    <row r="3172" spans="2:19">
      <c r="B3172" s="6">
        <v>1988</v>
      </c>
      <c r="C3172" s="37">
        <v>650</v>
      </c>
      <c r="D3172" s="37">
        <v>650</v>
      </c>
      <c r="E3172" s="37">
        <v>650</v>
      </c>
      <c r="F3172" s="37">
        <v>650</v>
      </c>
      <c r="G3172" s="37">
        <v>650</v>
      </c>
      <c r="H3172" s="37">
        <v>650</v>
      </c>
      <c r="I3172" s="37">
        <v>650</v>
      </c>
      <c r="J3172" s="37">
        <v>650</v>
      </c>
      <c r="K3172" s="37">
        <v>650</v>
      </c>
      <c r="L3172" s="37">
        <v>650</v>
      </c>
      <c r="M3172" s="37">
        <v>650</v>
      </c>
      <c r="N3172" s="37">
        <v>650</v>
      </c>
      <c r="O3172" s="37">
        <v>650</v>
      </c>
      <c r="P3172" s="37">
        <v>650</v>
      </c>
      <c r="Q3172" s="37">
        <v>650</v>
      </c>
      <c r="R3172" s="37">
        <v>650</v>
      </c>
      <c r="S3172" s="37">
        <v>650</v>
      </c>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v>784</v>
      </c>
      <c r="D3174" s="37">
        <v>784</v>
      </c>
      <c r="E3174" s="37">
        <v>784</v>
      </c>
      <c r="F3174" s="37">
        <v>784</v>
      </c>
      <c r="G3174" s="37">
        <v>784</v>
      </c>
      <c r="H3174" s="37">
        <v>784</v>
      </c>
      <c r="I3174" s="37">
        <v>784</v>
      </c>
      <c r="J3174" s="37">
        <v>784</v>
      </c>
      <c r="K3174" s="37">
        <v>784</v>
      </c>
      <c r="L3174" s="37">
        <v>784</v>
      </c>
      <c r="M3174" s="37">
        <v>784</v>
      </c>
      <c r="N3174" s="37">
        <v>784</v>
      </c>
      <c r="O3174" s="37">
        <v>784</v>
      </c>
      <c r="P3174" s="37">
        <v>784</v>
      </c>
      <c r="Q3174" s="37">
        <v>784</v>
      </c>
      <c r="R3174" s="37">
        <v>784</v>
      </c>
      <c r="S3174" s="37">
        <v>784</v>
      </c>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v>937</v>
      </c>
      <c r="D3178" s="37">
        <v>937</v>
      </c>
      <c r="E3178" s="37">
        <v>937</v>
      </c>
      <c r="F3178" s="37">
        <v>937</v>
      </c>
      <c r="G3178" s="37">
        <v>937</v>
      </c>
      <c r="H3178" s="37">
        <v>937</v>
      </c>
      <c r="I3178" s="37">
        <v>937</v>
      </c>
      <c r="J3178" s="37">
        <v>937</v>
      </c>
      <c r="K3178" s="37">
        <v>937</v>
      </c>
      <c r="L3178" s="37">
        <v>937</v>
      </c>
      <c r="M3178" s="37">
        <v>937</v>
      </c>
      <c r="N3178" s="37">
        <v>937</v>
      </c>
      <c r="O3178" s="37">
        <v>937</v>
      </c>
      <c r="P3178" s="37">
        <v>937</v>
      </c>
      <c r="Q3178" s="37">
        <v>937</v>
      </c>
      <c r="R3178" s="37">
        <v>937</v>
      </c>
      <c r="S3178" s="37">
        <v>937</v>
      </c>
    </row>
    <row r="3179" spans="2:19">
      <c r="B3179" s="6">
        <v>1981</v>
      </c>
      <c r="C3179" s="37">
        <v>714</v>
      </c>
      <c r="D3179" s="37">
        <v>714</v>
      </c>
      <c r="E3179" s="37">
        <v>714</v>
      </c>
      <c r="F3179" s="37">
        <v>714</v>
      </c>
      <c r="G3179" s="37">
        <v>714</v>
      </c>
      <c r="H3179" s="37">
        <v>714</v>
      </c>
      <c r="I3179" s="37">
        <v>714</v>
      </c>
      <c r="J3179" s="37">
        <v>714</v>
      </c>
      <c r="K3179" s="37">
        <v>714</v>
      </c>
      <c r="L3179" s="37">
        <v>714</v>
      </c>
      <c r="M3179" s="37">
        <v>714</v>
      </c>
      <c r="N3179" s="37">
        <v>714</v>
      </c>
      <c r="O3179" s="37">
        <v>714</v>
      </c>
      <c r="P3179" s="37">
        <v>714</v>
      </c>
      <c r="Q3179" s="37">
        <v>714</v>
      </c>
      <c r="R3179" s="37">
        <v>714</v>
      </c>
      <c r="S3179" s="37">
        <v>714</v>
      </c>
    </row>
    <row r="3180" spans="2:19">
      <c r="B3180" s="6">
        <v>1980</v>
      </c>
      <c r="C3180" s="37">
        <v>687</v>
      </c>
      <c r="D3180" s="37">
        <v>687</v>
      </c>
      <c r="E3180" s="37">
        <v>687</v>
      </c>
      <c r="F3180" s="37">
        <v>687</v>
      </c>
      <c r="G3180" s="37">
        <v>687</v>
      </c>
      <c r="H3180" s="37">
        <v>687</v>
      </c>
      <c r="I3180" s="37">
        <v>687</v>
      </c>
      <c r="J3180" s="37">
        <v>687</v>
      </c>
      <c r="K3180" s="37">
        <v>687</v>
      </c>
      <c r="L3180" s="37">
        <v>687</v>
      </c>
      <c r="M3180" s="37">
        <v>687</v>
      </c>
      <c r="N3180" s="37">
        <v>687</v>
      </c>
      <c r="O3180" s="37">
        <v>687</v>
      </c>
      <c r="P3180" s="37">
        <v>687</v>
      </c>
      <c r="Q3180" s="37">
        <v>687</v>
      </c>
      <c r="R3180" s="37">
        <v>687</v>
      </c>
      <c r="S3180" s="37">
        <v>687</v>
      </c>
    </row>
    <row r="3181" spans="2:19">
      <c r="B3181" s="6">
        <v>1979</v>
      </c>
      <c r="C3181" s="37">
        <v>1245</v>
      </c>
      <c r="D3181" s="37">
        <v>1245</v>
      </c>
      <c r="E3181" s="37">
        <v>1245</v>
      </c>
      <c r="F3181" s="37">
        <v>1245</v>
      </c>
      <c r="G3181" s="37">
        <v>1245</v>
      </c>
      <c r="H3181" s="37"/>
      <c r="I3181" s="37"/>
      <c r="J3181" s="37"/>
      <c r="K3181" s="37"/>
      <c r="L3181" s="37"/>
      <c r="M3181" s="37"/>
      <c r="N3181" s="37"/>
      <c r="O3181" s="37"/>
      <c r="P3181" s="37"/>
      <c r="Q3181" s="37"/>
      <c r="R3181" s="37"/>
      <c r="S3181" s="37"/>
    </row>
    <row r="3182" spans="2:19">
      <c r="B3182" s="6">
        <v>1978</v>
      </c>
      <c r="C3182" s="37">
        <v>1328</v>
      </c>
      <c r="D3182" s="37">
        <v>1328</v>
      </c>
      <c r="E3182" s="37">
        <v>1328</v>
      </c>
      <c r="F3182" s="37">
        <v>1328</v>
      </c>
      <c r="G3182" s="37">
        <v>1328</v>
      </c>
      <c r="H3182" s="37">
        <v>1328</v>
      </c>
      <c r="I3182" s="37">
        <v>1328</v>
      </c>
      <c r="J3182" s="37">
        <v>1328</v>
      </c>
      <c r="K3182" s="37">
        <v>1328</v>
      </c>
      <c r="L3182" s="37">
        <v>1328</v>
      </c>
      <c r="M3182" s="37">
        <v>1328</v>
      </c>
      <c r="N3182" s="37">
        <v>1328</v>
      </c>
      <c r="O3182" s="37">
        <v>1328</v>
      </c>
      <c r="P3182" s="37">
        <v>1328</v>
      </c>
      <c r="Q3182" s="37">
        <v>1328</v>
      </c>
      <c r="R3182" s="37">
        <v>1328</v>
      </c>
      <c r="S3182" s="37">
        <v>1328</v>
      </c>
    </row>
    <row r="3183" spans="2:19">
      <c r="B3183" s="6">
        <v>1977</v>
      </c>
      <c r="C3183" s="37">
        <v>551</v>
      </c>
      <c r="D3183" s="37">
        <v>551</v>
      </c>
      <c r="E3183" s="37">
        <v>551</v>
      </c>
      <c r="F3183" s="37">
        <v>551</v>
      </c>
      <c r="G3183" s="37">
        <v>551</v>
      </c>
      <c r="H3183" s="37">
        <v>551</v>
      </c>
      <c r="I3183" s="37">
        <v>551</v>
      </c>
      <c r="J3183" s="37">
        <v>551</v>
      </c>
      <c r="K3183" s="37">
        <v>551</v>
      </c>
      <c r="L3183" s="37">
        <v>551</v>
      </c>
      <c r="M3183" s="37">
        <v>551</v>
      </c>
      <c r="N3183" s="37">
        <v>551</v>
      </c>
      <c r="O3183" s="37">
        <v>551</v>
      </c>
      <c r="P3183" s="37">
        <v>551</v>
      </c>
      <c r="Q3183" s="37">
        <v>551</v>
      </c>
      <c r="R3183" s="37">
        <v>551</v>
      </c>
      <c r="S3183" s="37">
        <v>551</v>
      </c>
    </row>
    <row r="3184" spans="2:19">
      <c r="B3184" s="6">
        <v>1976</v>
      </c>
      <c r="C3184" s="37">
        <v>1208</v>
      </c>
      <c r="D3184" s="37">
        <v>1208</v>
      </c>
      <c r="E3184" s="37">
        <v>1208</v>
      </c>
      <c r="F3184" s="37">
        <v>1208</v>
      </c>
      <c r="G3184" s="37">
        <v>1208</v>
      </c>
      <c r="H3184" s="37">
        <v>1208</v>
      </c>
      <c r="I3184" s="37">
        <v>1208</v>
      </c>
      <c r="J3184" s="37">
        <v>1208</v>
      </c>
      <c r="K3184" s="37">
        <v>1208</v>
      </c>
      <c r="L3184" s="37">
        <v>1208</v>
      </c>
      <c r="M3184" s="37">
        <v>1208</v>
      </c>
      <c r="N3184" s="37">
        <v>1208</v>
      </c>
      <c r="O3184" s="37">
        <v>1208</v>
      </c>
      <c r="P3184" s="37">
        <v>1208</v>
      </c>
      <c r="Q3184" s="37">
        <v>1208</v>
      </c>
      <c r="R3184" s="37">
        <v>1208</v>
      </c>
      <c r="S3184" s="37">
        <v>1208</v>
      </c>
    </row>
    <row r="3185" spans="2:19">
      <c r="B3185" s="6">
        <v>1975</v>
      </c>
      <c r="C3185" s="37">
        <v>501</v>
      </c>
      <c r="D3185" s="37">
        <v>501</v>
      </c>
      <c r="E3185" s="37">
        <v>501</v>
      </c>
      <c r="F3185" s="37">
        <v>501</v>
      </c>
      <c r="G3185" s="37">
        <v>501</v>
      </c>
      <c r="H3185" s="37">
        <v>501</v>
      </c>
      <c r="I3185" s="37">
        <v>501</v>
      </c>
      <c r="J3185" s="37">
        <v>501</v>
      </c>
      <c r="K3185" s="37">
        <v>501</v>
      </c>
      <c r="L3185" s="37">
        <v>501</v>
      </c>
      <c r="M3185" s="37">
        <v>501</v>
      </c>
      <c r="N3185" s="37">
        <v>501</v>
      </c>
      <c r="O3185" s="37">
        <v>501</v>
      </c>
      <c r="P3185" s="37">
        <v>501</v>
      </c>
      <c r="Q3185" s="37">
        <v>501</v>
      </c>
      <c r="R3185" s="37">
        <v>501</v>
      </c>
      <c r="S3185" s="37">
        <v>501</v>
      </c>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v>2794.95</v>
      </c>
      <c r="D3195" s="37">
        <v>2794.95</v>
      </c>
      <c r="E3195" s="37">
        <v>2794.95</v>
      </c>
      <c r="F3195" s="37">
        <v>2794.95</v>
      </c>
      <c r="G3195" s="37">
        <v>2794.95</v>
      </c>
      <c r="H3195" s="37">
        <v>2794.95</v>
      </c>
      <c r="I3195" s="37">
        <v>2794.95</v>
      </c>
      <c r="J3195" s="37">
        <v>2794.95</v>
      </c>
      <c r="K3195" s="37">
        <v>2794.95</v>
      </c>
      <c r="L3195" s="37">
        <v>2794.95</v>
      </c>
      <c r="M3195" s="37">
        <v>2794.95</v>
      </c>
      <c r="N3195" s="37">
        <v>2794.95</v>
      </c>
      <c r="O3195" s="37">
        <v>2794.95</v>
      </c>
      <c r="P3195" s="37">
        <v>2794.95</v>
      </c>
      <c r="Q3195" s="37">
        <v>2794.95</v>
      </c>
      <c r="R3195" s="37">
        <v>2794.95</v>
      </c>
      <c r="S3195" s="37">
        <v>2794.95</v>
      </c>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v>2305</v>
      </c>
      <c r="D3197" s="37">
        <v>2305</v>
      </c>
      <c r="E3197" s="37">
        <v>2305</v>
      </c>
      <c r="F3197" s="37">
        <v>2305</v>
      </c>
      <c r="G3197" s="37">
        <v>2305</v>
      </c>
      <c r="H3197" s="37">
        <v>2305</v>
      </c>
      <c r="I3197" s="37">
        <v>2305</v>
      </c>
      <c r="J3197" s="37">
        <v>2305</v>
      </c>
      <c r="K3197" s="37">
        <v>2305</v>
      </c>
      <c r="L3197" s="37">
        <v>2305</v>
      </c>
      <c r="M3197" s="37">
        <v>2305</v>
      </c>
      <c r="N3197" s="37">
        <v>2305</v>
      </c>
      <c r="O3197" s="37">
        <v>2305</v>
      </c>
      <c r="P3197" s="37">
        <v>2305</v>
      </c>
      <c r="Q3197" s="37">
        <v>2305</v>
      </c>
      <c r="R3197" s="37">
        <v>2305</v>
      </c>
      <c r="S3197" s="37">
        <v>2305</v>
      </c>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v>2155</v>
      </c>
      <c r="D3201" s="37">
        <v>2155</v>
      </c>
      <c r="E3201" s="37">
        <v>2155</v>
      </c>
      <c r="F3201" s="37">
        <v>2155</v>
      </c>
      <c r="G3201" s="37">
        <v>2155</v>
      </c>
      <c r="H3201" s="37">
        <v>2155</v>
      </c>
      <c r="I3201" s="37">
        <v>2155</v>
      </c>
      <c r="J3201" s="37">
        <v>2155</v>
      </c>
      <c r="K3201" s="37">
        <v>2155</v>
      </c>
      <c r="L3201" s="37">
        <v>2155</v>
      </c>
      <c r="M3201" s="37">
        <v>2155</v>
      </c>
      <c r="N3201" s="37">
        <v>2155</v>
      </c>
      <c r="O3201" s="37">
        <v>1411.6607680852353</v>
      </c>
      <c r="P3201" s="37">
        <v>1411.6607680852353</v>
      </c>
      <c r="Q3201" s="37">
        <v>1411.6607680852353</v>
      </c>
      <c r="R3201" s="37">
        <v>1411.6607680852353</v>
      </c>
      <c r="S3201" s="37">
        <v>1411.6607680852353</v>
      </c>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48317.469999999987</v>
      </c>
      <c r="D3231" s="11">
        <f>SUM(D3153:D3230)</f>
        <v>48912.689999999988</v>
      </c>
      <c r="E3231" s="11">
        <f>SUM(E3152:E3230)</f>
        <v>49387.289999999994</v>
      </c>
      <c r="F3231" s="11">
        <f>SUM(F3151:F3230)</f>
        <v>49387.289999999994</v>
      </c>
      <c r="G3231" s="11">
        <f>SUM(G3150:G3230)</f>
        <v>49387.289999999994</v>
      </c>
      <c r="H3231" s="11">
        <f>SUM(H3144:H3230)</f>
        <v>62417.29</v>
      </c>
      <c r="I3231" s="11">
        <f>SUM(I3144:I3230)</f>
        <v>63569.37</v>
      </c>
      <c r="J3231" s="11">
        <f t="shared" ref="J3231" si="63">SUM(J3144:J3230)</f>
        <v>68066.63</v>
      </c>
      <c r="K3231" s="11">
        <f>SUM(K3144:K3230)</f>
        <v>69449.48000000001</v>
      </c>
      <c r="L3231" s="11">
        <f t="shared" ref="L3231" si="64">SUM(L3144:L3230)</f>
        <v>69449.48000000001</v>
      </c>
      <c r="M3231" s="11">
        <f>SUM(M3144:M3230)</f>
        <v>69969.820000000007</v>
      </c>
      <c r="N3231" s="11">
        <f>SUM(N3139:N3230)</f>
        <v>78798.240000000005</v>
      </c>
      <c r="O3231" s="11">
        <f>SUM(O3139:O3230)</f>
        <v>77580.300768085232</v>
      </c>
      <c r="P3231" s="11">
        <f>SUM(P3139:P3230)</f>
        <v>78636.690768085231</v>
      </c>
      <c r="Q3231" s="11">
        <f>SUM(Q3139:Q3230)</f>
        <v>78636.690768085231</v>
      </c>
      <c r="R3231" s="11">
        <f>SUM(R3138:R3230)</f>
        <v>78304.690768085231</v>
      </c>
      <c r="S3231" s="11">
        <f>SUM(S3138:S3230)</f>
        <v>78304.690768085231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23052.7</v>
      </c>
      <c r="S3234" s="37">
        <v>23052.7</v>
      </c>
    </row>
    <row r="3235" spans="1:19">
      <c r="B3235" s="6">
        <v>2020</v>
      </c>
      <c r="C3235" s="36"/>
      <c r="D3235" s="36"/>
      <c r="E3235" s="36"/>
      <c r="F3235" s="36"/>
      <c r="G3235" s="36"/>
      <c r="H3235" s="36"/>
      <c r="I3235" s="36"/>
      <c r="J3235" s="36"/>
      <c r="K3235" s="36"/>
      <c r="L3235" s="36"/>
      <c r="M3235" s="36"/>
      <c r="N3235" s="36"/>
      <c r="O3235" s="36"/>
      <c r="P3235" s="36"/>
      <c r="Q3235" s="37">
        <v>14610.28</v>
      </c>
      <c r="R3235" s="37">
        <v>14610.28</v>
      </c>
      <c r="S3235" s="37">
        <v>14610.28</v>
      </c>
    </row>
    <row r="3236" spans="1:19">
      <c r="A3236" s="40"/>
      <c r="B3236" s="6">
        <v>2019</v>
      </c>
      <c r="C3236" s="36"/>
      <c r="D3236" s="36"/>
      <c r="E3236" s="36"/>
      <c r="F3236" s="36"/>
      <c r="G3236" s="36"/>
      <c r="H3236" s="36"/>
      <c r="I3236" s="36"/>
      <c r="J3236" s="36"/>
      <c r="K3236" s="36"/>
      <c r="L3236" s="36"/>
      <c r="M3236" s="36"/>
      <c r="N3236" s="36"/>
      <c r="O3236" s="36"/>
      <c r="P3236" s="37">
        <v>43764.9</v>
      </c>
      <c r="Q3236" s="37">
        <v>43764.9</v>
      </c>
      <c r="R3236" s="37">
        <v>43764.9</v>
      </c>
      <c r="S3236" s="37">
        <v>43764.9</v>
      </c>
    </row>
    <row r="3237" spans="1:19">
      <c r="A3237" s="40"/>
      <c r="B3237" s="6">
        <v>2018</v>
      </c>
      <c r="C3237" s="36"/>
      <c r="D3237" s="36"/>
      <c r="E3237" s="36"/>
      <c r="F3237" s="36"/>
      <c r="G3237" s="36"/>
      <c r="H3237" s="36"/>
      <c r="I3237" s="36"/>
      <c r="J3237" s="36"/>
      <c r="K3237" s="36"/>
      <c r="L3237" s="36"/>
      <c r="M3237" s="36"/>
      <c r="N3237" s="36"/>
      <c r="O3237" s="37">
        <v>34129.379999999997</v>
      </c>
      <c r="P3237" s="37">
        <v>34129.379999999997</v>
      </c>
      <c r="Q3237" s="37">
        <v>34129.379999999997</v>
      </c>
      <c r="R3237" s="37">
        <v>34129.379999999997</v>
      </c>
      <c r="S3237" s="37">
        <v>34129.379999999997</v>
      </c>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v>78342.009999999995</v>
      </c>
      <c r="N3239" s="37">
        <v>78342.009999999995</v>
      </c>
      <c r="O3239" s="37">
        <v>78342.010000000009</v>
      </c>
      <c r="P3239" s="37">
        <v>78342.010000000009</v>
      </c>
      <c r="Q3239" s="37">
        <v>78342.010000000009</v>
      </c>
      <c r="R3239" s="37">
        <v>78342.010000000009</v>
      </c>
      <c r="S3239" s="37">
        <v>78342.010000000009</v>
      </c>
    </row>
    <row r="3240" spans="1:19">
      <c r="B3240" s="6">
        <v>2015</v>
      </c>
      <c r="C3240" s="36"/>
      <c r="D3240" s="36"/>
      <c r="E3240" s="36"/>
      <c r="F3240" s="36"/>
      <c r="G3240" s="36"/>
      <c r="H3240" s="36"/>
      <c r="I3240" s="36"/>
      <c r="J3240" s="36"/>
      <c r="K3240" s="36"/>
      <c r="L3240" s="37">
        <v>68631.839999999997</v>
      </c>
      <c r="M3240" s="37">
        <v>68631.839999999997</v>
      </c>
      <c r="N3240" s="37">
        <v>68631.839999999997</v>
      </c>
      <c r="O3240" s="37">
        <v>68631.839999999997</v>
      </c>
      <c r="P3240" s="37">
        <v>68631.839999999997</v>
      </c>
      <c r="Q3240" s="37">
        <v>68631.839999999997</v>
      </c>
      <c r="R3240" s="37">
        <v>68631.839999999997</v>
      </c>
      <c r="S3240" s="37">
        <v>68631.839999999997</v>
      </c>
    </row>
    <row r="3241" spans="1:19">
      <c r="B3241" s="6">
        <v>2014</v>
      </c>
      <c r="C3241" s="36"/>
      <c r="D3241" s="36"/>
      <c r="E3241" s="36"/>
      <c r="F3241" s="36"/>
      <c r="G3241" s="36"/>
      <c r="H3241" s="36"/>
      <c r="I3241" s="36"/>
      <c r="J3241" s="36"/>
      <c r="K3241" s="37">
        <v>15297.43</v>
      </c>
      <c r="L3241" s="37">
        <v>15297.43</v>
      </c>
      <c r="M3241" s="37">
        <v>15297.43</v>
      </c>
      <c r="N3241" s="37">
        <v>15297.43</v>
      </c>
      <c r="O3241" s="37">
        <v>15297.43</v>
      </c>
      <c r="P3241" s="37">
        <v>15297.43</v>
      </c>
      <c r="Q3241" s="37">
        <v>15297.43</v>
      </c>
      <c r="R3241" s="37">
        <v>15297.43</v>
      </c>
      <c r="S3241" s="37">
        <v>15297.43</v>
      </c>
    </row>
    <row r="3242" spans="1:19">
      <c r="B3242" s="6">
        <v>2013</v>
      </c>
      <c r="C3242" s="36"/>
      <c r="D3242" s="36"/>
      <c r="E3242" s="36"/>
      <c r="F3242" s="36"/>
      <c r="G3242" s="36"/>
      <c r="H3242" s="36"/>
      <c r="I3242" s="36"/>
      <c r="J3242" s="37">
        <v>45860.36</v>
      </c>
      <c r="K3242" s="37">
        <v>45860.36</v>
      </c>
      <c r="L3242" s="37">
        <v>45860.36</v>
      </c>
      <c r="M3242" s="37">
        <v>45860.36</v>
      </c>
      <c r="N3242" s="37">
        <v>45860.36</v>
      </c>
      <c r="O3242" s="37">
        <v>45860.36</v>
      </c>
      <c r="P3242" s="37">
        <v>45860.36</v>
      </c>
      <c r="Q3242" s="37">
        <v>37382.160000000003</v>
      </c>
      <c r="R3242" s="37">
        <v>37382.160000000003</v>
      </c>
      <c r="S3242" s="37">
        <v>37382.160000000003</v>
      </c>
    </row>
    <row r="3243" spans="1:19">
      <c r="B3243" s="6">
        <v>2012</v>
      </c>
      <c r="C3243" s="36"/>
      <c r="D3243" s="36"/>
      <c r="E3243" s="36"/>
      <c r="F3243" s="36"/>
      <c r="G3243" s="36"/>
      <c r="H3243" s="36"/>
      <c r="I3243" s="37">
        <v>19877.41</v>
      </c>
      <c r="J3243" s="37">
        <v>19877.41</v>
      </c>
      <c r="K3243" s="37">
        <v>19877.41</v>
      </c>
      <c r="L3243" s="37">
        <v>19877.41</v>
      </c>
      <c r="M3243" s="37">
        <v>19877.41</v>
      </c>
      <c r="N3243" s="37">
        <v>19877.41</v>
      </c>
      <c r="O3243" s="37">
        <v>19877.41</v>
      </c>
      <c r="P3243" s="37">
        <v>19877.41</v>
      </c>
      <c r="Q3243" s="37">
        <v>19877.41</v>
      </c>
      <c r="R3243" s="37">
        <v>19877.41</v>
      </c>
      <c r="S3243" s="37">
        <v>19877.41</v>
      </c>
    </row>
    <row r="3244" spans="1:19">
      <c r="B3244" s="6">
        <v>2011</v>
      </c>
      <c r="C3244" s="36"/>
      <c r="D3244" s="36"/>
      <c r="E3244" s="36"/>
      <c r="F3244" s="36"/>
      <c r="G3244" s="36"/>
      <c r="H3244" s="37">
        <v>37198.99</v>
      </c>
      <c r="I3244" s="37">
        <v>37198.99</v>
      </c>
      <c r="J3244" s="37">
        <v>37198.99</v>
      </c>
      <c r="K3244" s="37">
        <v>37198.99</v>
      </c>
      <c r="L3244" s="37">
        <v>37198.99</v>
      </c>
      <c r="M3244" s="37">
        <v>37198.99</v>
      </c>
      <c r="N3244" s="37">
        <v>37175.480000000003</v>
      </c>
      <c r="O3244" s="37">
        <v>37175.479999999996</v>
      </c>
      <c r="P3244" s="37">
        <v>37175.479999999996</v>
      </c>
      <c r="Q3244" s="37">
        <v>37175.479999999996</v>
      </c>
      <c r="R3244" s="37">
        <v>37175.479999999996</v>
      </c>
      <c r="S3244" s="37">
        <v>37175.479999999996</v>
      </c>
    </row>
    <row r="3245" spans="1:19">
      <c r="B3245" s="6">
        <v>2010</v>
      </c>
      <c r="C3245" s="36"/>
      <c r="D3245" s="36"/>
      <c r="E3245" s="36"/>
      <c r="F3245" s="36"/>
      <c r="G3245" s="37">
        <v>7980.21</v>
      </c>
      <c r="H3245" s="37">
        <v>7980.21</v>
      </c>
      <c r="I3245" s="37">
        <v>7980.21</v>
      </c>
      <c r="J3245" s="37">
        <v>7980.21</v>
      </c>
      <c r="K3245" s="37">
        <v>7980.21</v>
      </c>
      <c r="L3245" s="37">
        <v>7980.21</v>
      </c>
      <c r="M3245" s="37">
        <v>7980.21</v>
      </c>
      <c r="N3245" s="37">
        <v>7853.74</v>
      </c>
      <c r="O3245" s="37">
        <v>7853.74</v>
      </c>
      <c r="P3245" s="37">
        <v>7853.74</v>
      </c>
      <c r="Q3245" s="37">
        <v>7853.74</v>
      </c>
      <c r="R3245" s="37">
        <v>7853.74</v>
      </c>
      <c r="S3245" s="37">
        <v>7853.74</v>
      </c>
    </row>
    <row r="3246" spans="1:19">
      <c r="B3246" s="6">
        <v>2009</v>
      </c>
      <c r="C3246" s="36"/>
      <c r="D3246" s="36"/>
      <c r="E3246" s="36"/>
      <c r="F3246" s="37">
        <v>6226.93</v>
      </c>
      <c r="G3246" s="37">
        <v>6226.93</v>
      </c>
      <c r="H3246" s="37">
        <v>6226.93</v>
      </c>
      <c r="I3246" s="37">
        <v>6226.93</v>
      </c>
      <c r="J3246" s="37">
        <v>6226.93</v>
      </c>
      <c r="K3246" s="37">
        <v>6226.93</v>
      </c>
      <c r="L3246" s="37">
        <v>6226.93</v>
      </c>
      <c r="M3246" s="37">
        <v>6226.93</v>
      </c>
      <c r="N3246" s="37">
        <v>5369.82</v>
      </c>
      <c r="O3246" s="37">
        <v>5369.82</v>
      </c>
      <c r="P3246" s="37">
        <v>5369.82</v>
      </c>
      <c r="Q3246" s="37">
        <v>5369.82</v>
      </c>
      <c r="R3246" s="37">
        <v>5369.82</v>
      </c>
      <c r="S3246" s="37">
        <v>5369.82</v>
      </c>
    </row>
    <row r="3247" spans="1:19">
      <c r="B3247" s="6">
        <v>2008</v>
      </c>
      <c r="C3247" s="36"/>
      <c r="D3247" s="36"/>
      <c r="E3247" s="37">
        <v>19095.310000000001</v>
      </c>
      <c r="F3247" s="37">
        <v>19095.310000000001</v>
      </c>
      <c r="G3247" s="37">
        <v>19095.310000000001</v>
      </c>
      <c r="H3247" s="37">
        <v>19095.310000000001</v>
      </c>
      <c r="I3247" s="37">
        <v>19095.310000000001</v>
      </c>
      <c r="J3247" s="37">
        <v>19095.310000000001</v>
      </c>
      <c r="K3247" s="37">
        <v>19095.310000000001</v>
      </c>
      <c r="L3247" s="37">
        <v>19095.310000000001</v>
      </c>
      <c r="M3247" s="37">
        <v>17400.439999999999</v>
      </c>
      <c r="N3247" s="37">
        <v>17328.400000000001</v>
      </c>
      <c r="O3247" s="37">
        <v>17328.400000000001</v>
      </c>
      <c r="P3247" s="37">
        <v>17328.400000000001</v>
      </c>
      <c r="Q3247" s="37">
        <v>17328.400000000001</v>
      </c>
      <c r="R3247" s="37">
        <v>17328.400000000001</v>
      </c>
      <c r="S3247" s="37">
        <v>17328.400000000001</v>
      </c>
    </row>
    <row r="3248" spans="1:19">
      <c r="B3248" s="6">
        <v>2007</v>
      </c>
      <c r="C3248" s="36"/>
      <c r="D3248" s="37">
        <v>12245.74</v>
      </c>
      <c r="E3248" s="37">
        <v>12245.74</v>
      </c>
      <c r="F3248" s="37">
        <v>12245.74</v>
      </c>
      <c r="G3248" s="37">
        <v>12245.74</v>
      </c>
      <c r="H3248" s="37">
        <v>12245.74</v>
      </c>
      <c r="I3248" s="37">
        <v>12245.74</v>
      </c>
      <c r="J3248" s="37">
        <v>12245.74</v>
      </c>
      <c r="K3248" s="37">
        <v>12245.74</v>
      </c>
      <c r="L3248" s="37">
        <v>12245.74</v>
      </c>
      <c r="M3248" s="37">
        <v>10894.61</v>
      </c>
      <c r="N3248" s="37">
        <v>10894.61</v>
      </c>
      <c r="O3248" s="37">
        <v>7651.8899999999994</v>
      </c>
      <c r="P3248" s="37">
        <v>7651.8899999999994</v>
      </c>
      <c r="Q3248" s="37">
        <v>7651.8899999999994</v>
      </c>
      <c r="R3248" s="37">
        <v>7651.8899999999994</v>
      </c>
      <c r="S3248" s="37">
        <v>7651.8899999999994</v>
      </c>
    </row>
    <row r="3249" spans="2:19">
      <c r="B3249" s="6">
        <v>2006</v>
      </c>
      <c r="C3249" s="37">
        <v>21482.6</v>
      </c>
      <c r="D3249" s="37">
        <v>21482.6</v>
      </c>
      <c r="E3249" s="37">
        <v>21482.6</v>
      </c>
      <c r="F3249" s="37">
        <v>21482.6</v>
      </c>
      <c r="G3249" s="37">
        <v>21482.6</v>
      </c>
      <c r="H3249" s="37">
        <v>21482.6</v>
      </c>
      <c r="I3249" s="37">
        <v>21482.6</v>
      </c>
      <c r="J3249" s="37">
        <v>21482.6</v>
      </c>
      <c r="K3249" s="37">
        <v>21482.6</v>
      </c>
      <c r="L3249" s="37">
        <v>21482.6</v>
      </c>
      <c r="M3249" s="37">
        <v>19768.48</v>
      </c>
      <c r="N3249" s="37">
        <v>19768.48</v>
      </c>
      <c r="O3249" s="37">
        <v>19768.479999999996</v>
      </c>
      <c r="P3249" s="37">
        <v>19768.479999999996</v>
      </c>
      <c r="Q3249" s="37">
        <v>19768.479999999996</v>
      </c>
      <c r="R3249" s="37">
        <v>19768.479999999996</v>
      </c>
      <c r="S3249" s="37">
        <v>19768.479999999996</v>
      </c>
    </row>
    <row r="3250" spans="2:19">
      <c r="B3250" s="6">
        <v>2005</v>
      </c>
      <c r="C3250" s="37">
        <v>29056.600000000002</v>
      </c>
      <c r="D3250" s="37">
        <v>29056.6</v>
      </c>
      <c r="E3250" s="37">
        <v>29056.6</v>
      </c>
      <c r="F3250" s="37">
        <v>29056.6</v>
      </c>
      <c r="G3250" s="37">
        <v>29056.6</v>
      </c>
      <c r="H3250" s="37">
        <v>29056.6</v>
      </c>
      <c r="I3250" s="37">
        <v>29056.6</v>
      </c>
      <c r="J3250" s="37">
        <v>29056.6</v>
      </c>
      <c r="K3250" s="37">
        <v>29056.6</v>
      </c>
      <c r="L3250" s="37">
        <v>29056.6</v>
      </c>
      <c r="M3250" s="37">
        <v>24078.33</v>
      </c>
      <c r="N3250" s="37">
        <v>24078.33</v>
      </c>
      <c r="O3250" s="37">
        <v>24078.33</v>
      </c>
      <c r="P3250" s="37">
        <v>24078.33</v>
      </c>
      <c r="Q3250" s="37">
        <v>24078.33</v>
      </c>
      <c r="R3250" s="37">
        <v>24078.33</v>
      </c>
      <c r="S3250" s="37">
        <v>24078.33</v>
      </c>
    </row>
    <row r="3251" spans="2:19">
      <c r="B3251" s="6">
        <v>2004</v>
      </c>
      <c r="C3251" s="37">
        <v>15834.52</v>
      </c>
      <c r="D3251" s="37">
        <v>15834.52</v>
      </c>
      <c r="E3251" s="37">
        <v>15834.52</v>
      </c>
      <c r="F3251" s="37">
        <v>15834.52</v>
      </c>
      <c r="G3251" s="37">
        <v>15834.52</v>
      </c>
      <c r="H3251" s="37">
        <v>15834.52</v>
      </c>
      <c r="I3251" s="37">
        <v>15834.52</v>
      </c>
      <c r="J3251" s="37">
        <v>15834.52</v>
      </c>
      <c r="K3251" s="37">
        <v>15834.52</v>
      </c>
      <c r="L3251" s="37">
        <v>15834.52</v>
      </c>
      <c r="M3251" s="37">
        <v>10317.299999999999</v>
      </c>
      <c r="N3251" s="37">
        <v>10317.299999999999</v>
      </c>
      <c r="O3251" s="37">
        <v>10317.299999999999</v>
      </c>
      <c r="P3251" s="37">
        <v>10317.299999999999</v>
      </c>
      <c r="Q3251" s="37">
        <v>10317.299999999999</v>
      </c>
      <c r="R3251" s="37">
        <v>10317.299999999999</v>
      </c>
      <c r="S3251" s="37">
        <v>10317.299999999999</v>
      </c>
    </row>
    <row r="3252" spans="2:19">
      <c r="B3252" s="6">
        <v>2003</v>
      </c>
      <c r="C3252" s="37">
        <v>12661.810000000001</v>
      </c>
      <c r="D3252" s="37">
        <v>12661.81</v>
      </c>
      <c r="E3252" s="37">
        <v>12661.81</v>
      </c>
      <c r="F3252" s="37">
        <v>12661.81</v>
      </c>
      <c r="G3252" s="37">
        <v>12661.81</v>
      </c>
      <c r="H3252" s="37">
        <v>12661.81</v>
      </c>
      <c r="I3252" s="37">
        <v>12661.81</v>
      </c>
      <c r="J3252" s="37">
        <v>12661.81</v>
      </c>
      <c r="K3252" s="37">
        <v>12661.81</v>
      </c>
      <c r="L3252" s="37">
        <v>12661.81</v>
      </c>
      <c r="M3252" s="37">
        <v>5828.92</v>
      </c>
      <c r="N3252" s="37">
        <v>5828.92</v>
      </c>
      <c r="O3252" s="37">
        <v>5828.92</v>
      </c>
      <c r="P3252" s="37">
        <v>5828.92</v>
      </c>
      <c r="Q3252" s="37">
        <v>5828.92</v>
      </c>
      <c r="R3252" s="37">
        <v>5828.92</v>
      </c>
      <c r="S3252" s="37">
        <v>5828.92</v>
      </c>
    </row>
    <row r="3253" spans="2:19">
      <c r="B3253" s="6">
        <v>2002</v>
      </c>
      <c r="C3253" s="37">
        <v>215633.59999999998</v>
      </c>
      <c r="D3253" s="37">
        <v>215633.6</v>
      </c>
      <c r="E3253" s="37">
        <v>215633.6</v>
      </c>
      <c r="F3253" s="37">
        <v>215633.6</v>
      </c>
      <c r="G3253" s="37">
        <v>215633.6</v>
      </c>
      <c r="H3253" s="37">
        <v>215633.6</v>
      </c>
      <c r="I3253" s="37">
        <v>215633.6</v>
      </c>
      <c r="J3253" s="37">
        <v>215633.6</v>
      </c>
      <c r="K3253" s="37">
        <v>215633.6</v>
      </c>
      <c r="L3253" s="37">
        <v>215633.6</v>
      </c>
      <c r="M3253" s="37">
        <v>176539.19</v>
      </c>
      <c r="N3253" s="37">
        <v>97632.57</v>
      </c>
      <c r="O3253" s="37">
        <v>33165.089999999997</v>
      </c>
      <c r="P3253" s="37">
        <v>33165.089999999997</v>
      </c>
      <c r="Q3253" s="37">
        <v>20580.979999999981</v>
      </c>
      <c r="R3253" s="37">
        <v>5406.9799999999814</v>
      </c>
      <c r="S3253" s="37">
        <v>5406.9799999999814</v>
      </c>
    </row>
    <row r="3254" spans="2:19">
      <c r="B3254" s="6">
        <v>2001</v>
      </c>
      <c r="C3254" s="37">
        <v>5165.08</v>
      </c>
      <c r="D3254" s="37">
        <v>5165.08</v>
      </c>
      <c r="E3254" s="37">
        <v>5165.08</v>
      </c>
      <c r="F3254" s="37">
        <v>5165.08</v>
      </c>
      <c r="G3254" s="37">
        <v>5165.08</v>
      </c>
      <c r="H3254" s="37">
        <v>5165.08</v>
      </c>
      <c r="I3254" s="37">
        <v>5165.08</v>
      </c>
      <c r="J3254" s="37">
        <v>5165.08</v>
      </c>
      <c r="K3254" s="37">
        <v>5165.08</v>
      </c>
      <c r="L3254" s="37">
        <v>5165.08</v>
      </c>
      <c r="M3254" s="37"/>
      <c r="N3254" s="37"/>
      <c r="O3254" s="37"/>
      <c r="P3254" s="37"/>
      <c r="Q3254" s="37"/>
      <c r="R3254" s="37"/>
      <c r="S3254" s="37"/>
    </row>
    <row r="3255" spans="2:19">
      <c r="B3255" s="6">
        <v>2000</v>
      </c>
      <c r="C3255" s="37">
        <v>53313.32</v>
      </c>
      <c r="D3255" s="37">
        <v>53313.32</v>
      </c>
      <c r="E3255" s="37">
        <v>53313.32</v>
      </c>
      <c r="F3255" s="37">
        <v>53313.32</v>
      </c>
      <c r="G3255" s="37">
        <v>53313.32</v>
      </c>
      <c r="H3255" s="37">
        <v>47289.41</v>
      </c>
      <c r="I3255" s="37">
        <v>47289.41</v>
      </c>
      <c r="J3255" s="37">
        <v>47289.41</v>
      </c>
      <c r="K3255" s="37">
        <v>47289.41</v>
      </c>
      <c r="L3255" s="37">
        <v>47289.41</v>
      </c>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v>50937.35</v>
      </c>
      <c r="D3257" s="37">
        <v>50937.35</v>
      </c>
      <c r="E3257" s="37">
        <v>50937.35</v>
      </c>
      <c r="F3257" s="37">
        <v>50937.35</v>
      </c>
      <c r="G3257" s="37">
        <v>50937.35</v>
      </c>
      <c r="H3257" s="37">
        <v>50937.35</v>
      </c>
      <c r="I3257" s="37">
        <v>50937.35</v>
      </c>
      <c r="J3257" s="37">
        <v>50937.35</v>
      </c>
      <c r="K3257" s="37">
        <v>50937.35</v>
      </c>
      <c r="L3257" s="37">
        <v>50937.35</v>
      </c>
      <c r="M3257" s="37"/>
      <c r="N3257" s="37"/>
      <c r="O3257" s="37"/>
      <c r="P3257" s="37"/>
      <c r="Q3257" s="37"/>
      <c r="R3257" s="37"/>
      <c r="S3257" s="37"/>
    </row>
    <row r="3258" spans="2:19">
      <c r="B3258" s="6">
        <v>1997</v>
      </c>
      <c r="C3258" s="37">
        <v>17309.28</v>
      </c>
      <c r="D3258" s="37">
        <v>17309.28</v>
      </c>
      <c r="E3258" s="37">
        <v>17309.28</v>
      </c>
      <c r="F3258" s="37">
        <v>17309.28</v>
      </c>
      <c r="G3258" s="37">
        <v>17309.28</v>
      </c>
      <c r="H3258" s="37">
        <v>17309.28</v>
      </c>
      <c r="I3258" s="37">
        <v>17309.28</v>
      </c>
      <c r="J3258" s="37">
        <v>17309.28</v>
      </c>
      <c r="K3258" s="37">
        <v>17309.28</v>
      </c>
      <c r="L3258" s="37">
        <v>17309.28</v>
      </c>
      <c r="M3258" s="37"/>
      <c r="N3258" s="37"/>
      <c r="O3258" s="37"/>
      <c r="P3258" s="37"/>
      <c r="Q3258" s="37"/>
      <c r="R3258" s="37"/>
      <c r="S3258" s="37"/>
    </row>
    <row r="3259" spans="2:19">
      <c r="B3259" s="6">
        <v>1996</v>
      </c>
      <c r="C3259" s="37">
        <v>85545.78</v>
      </c>
      <c r="D3259" s="37">
        <v>85545.78</v>
      </c>
      <c r="E3259" s="37">
        <v>85545.78</v>
      </c>
      <c r="F3259" s="37">
        <v>85545.78</v>
      </c>
      <c r="G3259" s="37">
        <v>85545.78</v>
      </c>
      <c r="H3259" s="37">
        <v>85545.78</v>
      </c>
      <c r="I3259" s="37">
        <v>85545.78</v>
      </c>
      <c r="J3259" s="37">
        <v>85545.78</v>
      </c>
      <c r="K3259" s="37">
        <v>85545.78</v>
      </c>
      <c r="L3259" s="37">
        <v>85545.78</v>
      </c>
      <c r="M3259" s="37"/>
      <c r="N3259" s="37"/>
      <c r="O3259" s="37"/>
      <c r="P3259" s="37"/>
      <c r="Q3259" s="37"/>
      <c r="R3259" s="37"/>
      <c r="S3259" s="37"/>
    </row>
    <row r="3260" spans="2:19">
      <c r="B3260" s="6">
        <v>1995</v>
      </c>
      <c r="C3260" s="37">
        <v>261311.05</v>
      </c>
      <c r="D3260" s="37">
        <v>261311.05</v>
      </c>
      <c r="E3260" s="37">
        <v>261311.05</v>
      </c>
      <c r="F3260" s="37">
        <v>261311.05</v>
      </c>
      <c r="G3260" s="37">
        <v>261311.05</v>
      </c>
      <c r="H3260" s="37">
        <v>230370.65</v>
      </c>
      <c r="I3260" s="37">
        <v>230370.65</v>
      </c>
      <c r="J3260" s="37">
        <v>230370.65</v>
      </c>
      <c r="K3260" s="37">
        <v>230370.65</v>
      </c>
      <c r="L3260" s="37">
        <v>230370.65</v>
      </c>
      <c r="M3260" s="37"/>
      <c r="N3260" s="37"/>
      <c r="O3260" s="37"/>
      <c r="P3260" s="37"/>
      <c r="Q3260" s="37"/>
      <c r="R3260" s="37"/>
      <c r="S3260" s="37"/>
    </row>
    <row r="3261" spans="2:19">
      <c r="B3261" s="6">
        <v>1994</v>
      </c>
      <c r="C3261" s="37">
        <v>72933.23</v>
      </c>
      <c r="D3261" s="37">
        <v>72933.23</v>
      </c>
      <c r="E3261" s="37">
        <v>72933.23</v>
      </c>
      <c r="F3261" s="37">
        <v>72933.23</v>
      </c>
      <c r="G3261" s="37">
        <v>72933.23</v>
      </c>
      <c r="H3261" s="37"/>
      <c r="I3261" s="37"/>
      <c r="J3261" s="37"/>
      <c r="K3261" s="37"/>
      <c r="L3261" s="37"/>
      <c r="M3261" s="37"/>
      <c r="N3261" s="37"/>
      <c r="O3261" s="37"/>
      <c r="P3261" s="37"/>
      <c r="Q3261" s="37"/>
      <c r="R3261" s="37"/>
      <c r="S3261" s="37"/>
    </row>
    <row r="3262" spans="2:19">
      <c r="B3262" s="6">
        <v>1993</v>
      </c>
      <c r="C3262" s="37">
        <v>78348.91</v>
      </c>
      <c r="D3262" s="37">
        <v>78348.91</v>
      </c>
      <c r="E3262" s="37">
        <v>78348.91</v>
      </c>
      <c r="F3262" s="37">
        <v>78348.91</v>
      </c>
      <c r="G3262" s="37">
        <v>78348.91</v>
      </c>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919533.13</v>
      </c>
      <c r="D3326" s="11">
        <f>SUM(D3248:D3325)</f>
        <v>931778.87</v>
      </c>
      <c r="E3326" s="11">
        <f>SUM(E3247:E3325)</f>
        <v>950874.18</v>
      </c>
      <c r="F3326" s="11">
        <f>SUM(F3246:F3325)</f>
        <v>957101.11</v>
      </c>
      <c r="G3326" s="11">
        <f>SUM(G3245:G3325)</f>
        <v>965081.32</v>
      </c>
      <c r="H3326" s="11">
        <f>SUM(H3239:H3325)</f>
        <v>814033.8600000001</v>
      </c>
      <c r="I3326" s="11">
        <f>SUM(I3239:I3325)</f>
        <v>833911.27</v>
      </c>
      <c r="J3326" s="11">
        <f t="shared" ref="J3326" si="65">SUM(J3239:J3325)</f>
        <v>879771.63000000012</v>
      </c>
      <c r="K3326" s="11">
        <f>SUM(K3239:K3325)</f>
        <v>895069.06</v>
      </c>
      <c r="L3326" s="11">
        <f t="shared" ref="L3326" si="66">SUM(L3239:L3325)</f>
        <v>963700.9</v>
      </c>
      <c r="M3326" s="11">
        <f>SUM(M3239:M3325)</f>
        <v>544242.44999999995</v>
      </c>
      <c r="N3326" s="11">
        <f>SUM(N3234:N3325)</f>
        <v>464256.69999999995</v>
      </c>
      <c r="O3326" s="11">
        <f>SUM(O3234:O3325)</f>
        <v>430675.88</v>
      </c>
      <c r="P3326" s="11">
        <f>SUM(P3234:P3325)</f>
        <v>474440.77999999991</v>
      </c>
      <c r="Q3326" s="11">
        <f>SUM(Q3234:Q3325)</f>
        <v>467988.74999999994</v>
      </c>
      <c r="R3326" s="11">
        <f>SUM(R3233:R3325)</f>
        <v>475867.4499999999</v>
      </c>
      <c r="S3326" s="11">
        <f>SUM(S3233:S3325)</f>
        <v>475867.4499999999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v>23.85</v>
      </c>
      <c r="O3333" s="37"/>
      <c r="P3333" s="37"/>
      <c r="Q3333" s="37"/>
      <c r="R3333" s="37"/>
      <c r="S3333" s="37"/>
    </row>
    <row r="3334" spans="1:19">
      <c r="B3334" s="6">
        <v>2016</v>
      </c>
      <c r="C3334" s="36"/>
      <c r="D3334" s="36"/>
      <c r="E3334" s="36"/>
      <c r="F3334" s="36"/>
      <c r="G3334" s="36"/>
      <c r="H3334" s="36"/>
      <c r="I3334" s="36"/>
      <c r="J3334" s="36"/>
      <c r="K3334" s="36"/>
      <c r="L3334" s="36"/>
      <c r="M3334" s="37">
        <v>31206.39</v>
      </c>
      <c r="N3334" s="37">
        <v>31206.39</v>
      </c>
      <c r="O3334" s="37">
        <v>31206.391999999996</v>
      </c>
      <c r="P3334" s="37">
        <v>31206.391999999996</v>
      </c>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v>9611.0300000000007</v>
      </c>
      <c r="H3340" s="37">
        <v>9611.0300000000007</v>
      </c>
      <c r="I3340" s="37">
        <v>9611.0300000000007</v>
      </c>
      <c r="J3340" s="37">
        <v>9611.0300000000007</v>
      </c>
      <c r="K3340" s="37">
        <v>9611.0300000000007</v>
      </c>
      <c r="L3340" s="37">
        <v>9611.0300000000007</v>
      </c>
      <c r="M3340" s="37">
        <v>9611.0300000000007</v>
      </c>
      <c r="N3340" s="37">
        <v>9611.0300000000007</v>
      </c>
      <c r="O3340" s="37">
        <v>9611.0300000000007</v>
      </c>
      <c r="P3340" s="37">
        <v>9611.0300000000007</v>
      </c>
      <c r="Q3340" s="37">
        <v>9611.0300000000007</v>
      </c>
      <c r="R3340" s="37">
        <v>9611.0300000000007</v>
      </c>
      <c r="S3340" s="37">
        <v>9611.0300000000007</v>
      </c>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v>11440.6</v>
      </c>
      <c r="F3342" s="37">
        <v>11440.6</v>
      </c>
      <c r="G3342" s="37">
        <v>11440.6</v>
      </c>
      <c r="H3342" s="37">
        <v>11440.6</v>
      </c>
      <c r="I3342" s="37">
        <v>11440.6</v>
      </c>
      <c r="J3342" s="37">
        <v>11440.6</v>
      </c>
      <c r="K3342" s="37">
        <v>11440.6</v>
      </c>
      <c r="L3342" s="37">
        <v>11440.6</v>
      </c>
      <c r="M3342" s="37">
        <v>11440.6</v>
      </c>
      <c r="N3342" s="37">
        <v>12711.78</v>
      </c>
      <c r="O3342" s="37">
        <v>11440.6047</v>
      </c>
      <c r="P3342" s="37">
        <v>11440.6047</v>
      </c>
      <c r="Q3342" s="37">
        <v>11440.6047</v>
      </c>
      <c r="R3342" s="37">
        <v>11440.6047</v>
      </c>
      <c r="S3342" s="37">
        <v>11440.6047</v>
      </c>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11440.6</v>
      </c>
      <c r="F3421" s="11">
        <f>SUM(F3341:F3420)</f>
        <v>11440.6</v>
      </c>
      <c r="G3421" s="11">
        <f>SUM(G3340:G3420)</f>
        <v>21051.63</v>
      </c>
      <c r="H3421" s="11">
        <f>SUM(H3334:H3420)</f>
        <v>21051.63</v>
      </c>
      <c r="I3421" s="11">
        <f>SUM(I3334:I3420)</f>
        <v>21051.63</v>
      </c>
      <c r="J3421" s="11">
        <f t="shared" ref="J3421" si="67">SUM(J3334:J3420)</f>
        <v>21051.63</v>
      </c>
      <c r="K3421" s="11">
        <f>SUM(K3334:K3420)</f>
        <v>21051.63</v>
      </c>
      <c r="L3421" s="11">
        <f t="shared" ref="L3421" si="68">SUM(L3334:L3420)</f>
        <v>21051.63</v>
      </c>
      <c r="M3421" s="11">
        <f>SUM(M3334:M3420)</f>
        <v>52258.02</v>
      </c>
      <c r="N3421" s="11">
        <f>SUM(N3329:N3420)</f>
        <v>53553.049999999996</v>
      </c>
      <c r="O3421" s="11">
        <f>SUM(O3329:O3420)</f>
        <v>52258.026700000002</v>
      </c>
      <c r="P3421" s="11">
        <f>SUM(P3329:P3420)</f>
        <v>52258.026700000002</v>
      </c>
      <c r="Q3421" s="11">
        <f>SUM(Q3329:Q3420)</f>
        <v>21051.634700000002</v>
      </c>
      <c r="R3421" s="11">
        <f>SUM(R3328:R3420)</f>
        <v>21051.634700000002</v>
      </c>
      <c r="S3421" s="11">
        <f>SUM(S3328:S3420)</f>
        <v>21051.634700000002</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v>1438.78</v>
      </c>
      <c r="K3432" s="37">
        <v>1438.78</v>
      </c>
      <c r="L3432" s="37">
        <v>1438.78</v>
      </c>
      <c r="M3432" s="37">
        <v>1438.78</v>
      </c>
      <c r="N3432" s="37">
        <v>1438.78</v>
      </c>
      <c r="O3432" s="37">
        <v>1438.78</v>
      </c>
      <c r="P3432" s="37">
        <v>1438.78</v>
      </c>
      <c r="Q3432" s="37">
        <v>1438.78</v>
      </c>
      <c r="R3432" s="37">
        <v>1438.78</v>
      </c>
      <c r="S3432" s="37">
        <v>1438.78</v>
      </c>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v>1746.35</v>
      </c>
      <c r="D3443" s="37">
        <v>1746.35</v>
      </c>
      <c r="E3443" s="37">
        <v>1746.35</v>
      </c>
      <c r="F3443" s="37">
        <v>1746.35</v>
      </c>
      <c r="G3443" s="37">
        <v>1746.35</v>
      </c>
      <c r="H3443" s="37">
        <v>1746.35</v>
      </c>
      <c r="I3443" s="37">
        <v>1746.35</v>
      </c>
      <c r="J3443" s="37">
        <v>1746.35</v>
      </c>
      <c r="K3443" s="37">
        <v>1746.35</v>
      </c>
      <c r="L3443" s="37">
        <v>1746.35</v>
      </c>
      <c r="M3443" s="37">
        <v>1746.35</v>
      </c>
      <c r="N3443" s="37">
        <v>1746.35</v>
      </c>
      <c r="O3443" s="37">
        <v>1746.35</v>
      </c>
      <c r="P3443" s="37">
        <v>1746.35</v>
      </c>
      <c r="Q3443" s="37">
        <v>1746.35</v>
      </c>
      <c r="R3443" s="37">
        <v>1746.35</v>
      </c>
      <c r="S3443" s="37">
        <v>1746.35</v>
      </c>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v>1155.52</v>
      </c>
      <c r="D3447" s="37">
        <v>1155.52</v>
      </c>
      <c r="E3447" s="37">
        <v>1155.52</v>
      </c>
      <c r="F3447" s="37">
        <v>1155.52</v>
      </c>
      <c r="G3447" s="37">
        <v>1155.52</v>
      </c>
      <c r="H3447" s="37">
        <v>1155.52</v>
      </c>
      <c r="I3447" s="37">
        <v>1155.52</v>
      </c>
      <c r="J3447" s="37">
        <v>1155.52</v>
      </c>
      <c r="K3447" s="37">
        <v>1155.52</v>
      </c>
      <c r="L3447" s="37">
        <v>1155.52</v>
      </c>
      <c r="M3447" s="37">
        <v>1155.52</v>
      </c>
      <c r="N3447" s="37">
        <v>1155.52</v>
      </c>
      <c r="O3447" s="37">
        <v>1155.52</v>
      </c>
      <c r="P3447" s="37">
        <v>1155.52</v>
      </c>
      <c r="Q3447" s="37">
        <v>1155.52</v>
      </c>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2901.87</v>
      </c>
      <c r="D3516" s="11">
        <f>SUM(D3438:D3515)</f>
        <v>2901.87</v>
      </c>
      <c r="E3516" s="11">
        <f>SUM(E3437:E3515)</f>
        <v>2901.87</v>
      </c>
      <c r="F3516" s="11">
        <f>SUM(F3436:F3515)</f>
        <v>2901.87</v>
      </c>
      <c r="G3516" s="11">
        <f>SUM(G3435:G3515)</f>
        <v>2901.87</v>
      </c>
      <c r="H3516" s="11">
        <f>SUM(H3429:H3515)</f>
        <v>2901.87</v>
      </c>
      <c r="I3516" s="11">
        <f>SUM(I3429:I3515)</f>
        <v>2901.87</v>
      </c>
      <c r="J3516" s="11">
        <f t="shared" ref="J3516" si="69">SUM(J3429:J3515)</f>
        <v>4340.6499999999996</v>
      </c>
      <c r="K3516" s="11">
        <f>SUM(K3429:K3515)</f>
        <v>4340.6499999999996</v>
      </c>
      <c r="L3516" s="11">
        <f t="shared" ref="L3516" si="70">SUM(L3429:L3515)</f>
        <v>4340.6499999999996</v>
      </c>
      <c r="M3516" s="11">
        <f>SUM(M3429:M3515)</f>
        <v>4340.6499999999996</v>
      </c>
      <c r="N3516" s="11">
        <f>SUM(N3424:N3515)</f>
        <v>4340.6499999999996</v>
      </c>
      <c r="O3516" s="11">
        <f>SUM(O3424:O3515)</f>
        <v>4340.6499999999996</v>
      </c>
      <c r="P3516" s="11">
        <f>SUM(P3424:P3515)</f>
        <v>4340.6499999999996</v>
      </c>
      <c r="Q3516" s="11">
        <f>SUM(Q3424:Q3515)</f>
        <v>4340.6499999999996</v>
      </c>
      <c r="R3516" s="11">
        <f>SUM(R3423:R3515)</f>
        <v>3185.13</v>
      </c>
      <c r="S3516" s="11">
        <f>SUM(S3423:S3515)</f>
        <v>3185.13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2024-08-09T05:52:04Z</dcterms:modified>
</cp:coreProperties>
</file>